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3DB3E93-5C45-4131-B639-1C79F4C9CD2C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  <sheet name="NİSAN 2026" sheetId="23" r:id="rId8"/>
    <sheet name="MAYIS 2026" sheetId="24" r:id="rId9"/>
    <sheet name="HAZİRAN 2026" sheetId="25" r:id="rId10"/>
  </sheets>
  <definedNames>
    <definedName name="_xlnm.Print_Area" localSheetId="3">'ARALIK 2025'!$P$2:$AE$29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23" l="1"/>
  <c r="Q18" i="23"/>
  <c r="Q17" i="23"/>
  <c r="Q16" i="23"/>
  <c r="Q15" i="23"/>
  <c r="Q14" i="23"/>
  <c r="Q13" i="23"/>
  <c r="Q12" i="23"/>
  <c r="Q11" i="23"/>
  <c r="Q10" i="23"/>
  <c r="Q9" i="23"/>
  <c r="Q8" i="23"/>
  <c r="Q6" i="23"/>
  <c r="Q5" i="23"/>
  <c r="Q4" i="23"/>
  <c r="Q3" i="23"/>
  <c r="AC2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19" i="22"/>
  <c r="Q18" i="22"/>
  <c r="Q17" i="22"/>
  <c r="Q16" i="22"/>
  <c r="Q12" i="22"/>
  <c r="Q13" i="22"/>
  <c r="Q14" i="22"/>
  <c r="Q15" i="22"/>
  <c r="Q11" i="22"/>
  <c r="Q10" i="22"/>
  <c r="Q9" i="22"/>
  <c r="Q8" i="22"/>
  <c r="Q6" i="22"/>
  <c r="Q5" i="22"/>
  <c r="Q4" i="22"/>
  <c r="Q3" i="22"/>
  <c r="Q16" i="21"/>
  <c r="Q15" i="21"/>
  <c r="Q14" i="21"/>
  <c r="Q12" i="21"/>
  <c r="Q11" i="21"/>
  <c r="Q10" i="21"/>
  <c r="Q9" i="21"/>
  <c r="Q7" i="21"/>
  <c r="Q6" i="21"/>
  <c r="Q5" i="21"/>
  <c r="Q4" i="21"/>
  <c r="Q3" i="21"/>
  <c r="Q39" i="20"/>
  <c r="Q38" i="20"/>
  <c r="Q37" i="20"/>
  <c r="Q36" i="20"/>
  <c r="Q34" i="20"/>
  <c r="Q33" i="20"/>
  <c r="Q32" i="20"/>
  <c r="Q28" i="20"/>
  <c r="Q27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D37" i="22"/>
  <c r="C37" i="22"/>
  <c r="F36" i="22"/>
  <c r="D35" i="22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31" i="20"/>
  <c r="Q30" i="20"/>
  <c r="Q26" i="20"/>
  <c r="Q25" i="20"/>
  <c r="Q24" i="20"/>
  <c r="Q23" i="20"/>
  <c r="Q22" i="20"/>
  <c r="Q21" i="20"/>
  <c r="Q19" i="20"/>
  <c r="Q18" i="20"/>
  <c r="Q17" i="20"/>
  <c r="Q16" i="20"/>
  <c r="Q15" i="20"/>
  <c r="Q14" i="20"/>
  <c r="Q13" i="20"/>
  <c r="Q12" i="20"/>
  <c r="Q10" i="20"/>
  <c r="Q9" i="20"/>
  <c r="Q8" i="20"/>
  <c r="Q7" i="20"/>
  <c r="Q6" i="20"/>
  <c r="Q5" i="20"/>
  <c r="Q4" i="20"/>
  <c r="Q3" i="20"/>
  <c r="Q29" i="19"/>
  <c r="Q28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26" i="19"/>
  <c r="Q22" i="19"/>
  <c r="Q23" i="19"/>
  <c r="Q24" i="19"/>
  <c r="Q25" i="19"/>
  <c r="Q21" i="19"/>
  <c r="Q19" i="19"/>
  <c r="Q18" i="19"/>
  <c r="Q17" i="19"/>
  <c r="Q16" i="19"/>
  <c r="Q15" i="19"/>
  <c r="Q14" i="19"/>
  <c r="Q13" i="19"/>
  <c r="Q12" i="19"/>
  <c r="Q10" i="19"/>
  <c r="Q9" i="19"/>
  <c r="Q8" i="19"/>
  <c r="Q7" i="19"/>
  <c r="Q6" i="19"/>
  <c r="Q5" i="19"/>
  <c r="Q4" i="19"/>
  <c r="Q3" i="19"/>
  <c r="Q12" i="18"/>
  <c r="Q13" i="18"/>
  <c r="Q14" i="18"/>
  <c r="Q15" i="18"/>
  <c r="Q16" i="18"/>
  <c r="Q17" i="18"/>
  <c r="Q18" i="18"/>
  <c r="Q19" i="18"/>
  <c r="Q10" i="18"/>
  <c r="Q9" i="18"/>
  <c r="Q8" i="18"/>
  <c r="Q7" i="18"/>
  <c r="Q6" i="18"/>
  <c r="Q5" i="18"/>
  <c r="Q4" i="18"/>
  <c r="Q3" i="18"/>
  <c r="Q4" i="17"/>
  <c r="Q5" i="17"/>
  <c r="Q6" i="17"/>
  <c r="Q7" i="17"/>
  <c r="Q8" i="17"/>
  <c r="Q9" i="17"/>
  <c r="Q10" i="17"/>
  <c r="Q3" i="17"/>
  <c r="J5" i="16"/>
  <c r="F37" i="25" l="1"/>
  <c r="F37" i="24"/>
  <c r="J36" i="24" s="1"/>
  <c r="F37" i="23"/>
  <c r="J4" i="23" s="1"/>
  <c r="J36" i="25"/>
  <c r="J4" i="25"/>
  <c r="J4" i="24"/>
  <c r="J5" i="24" s="1"/>
  <c r="F37" i="22"/>
  <c r="J4" i="22" s="1"/>
  <c r="F37" i="21"/>
  <c r="J36" i="21" s="1"/>
  <c r="F37" i="20"/>
  <c r="J4" i="20" s="1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J36" i="23" l="1"/>
  <c r="J5" i="23"/>
  <c r="J5" i="25"/>
  <c r="L36" i="25" s="1"/>
  <c r="L36" i="24"/>
  <c r="J36" i="22"/>
  <c r="J4" i="21"/>
  <c r="J5" i="21" s="1"/>
  <c r="J5" i="22"/>
  <c r="J36" i="20"/>
  <c r="J5" i="20"/>
  <c r="F37" i="19"/>
  <c r="J36" i="19" s="1"/>
  <c r="F37" i="18"/>
  <c r="J4" i="18" s="1"/>
  <c r="F37" i="17"/>
  <c r="J36" i="17" s="1"/>
  <c r="F37" i="16"/>
  <c r="J4" i="16" s="1"/>
  <c r="J36" i="16"/>
  <c r="L36" i="23" l="1"/>
  <c r="L36" i="22"/>
  <c r="L36" i="21"/>
  <c r="L36" i="20"/>
  <c r="J4" i="19"/>
  <c r="J5" i="19" s="1"/>
  <c r="J36" i="18"/>
  <c r="J5" i="18"/>
  <c r="L36" i="18" s="1"/>
  <c r="J4" i="17"/>
  <c r="J5" i="17" s="1"/>
  <c r="L36" i="16"/>
  <c r="L36" i="19" l="1"/>
  <c r="L36" i="17"/>
  <c r="J35" i="16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<sst xmlns="http://schemas.openxmlformats.org/spreadsheetml/2006/main" count="1040" uniqueCount="119">
  <si>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</si>
  <si>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</si>
  <si>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</si>
  <si>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</si>
  <si>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</si>
  <si>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</si>
  <si>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</si>
  <si>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</si>
  <si>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</si>
  <si>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</si>
  <si>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</si>
  <si>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</si>
  <si>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</si>
  <si>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</si>
  <si>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</si>
  <si>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</si>
  <si>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</si>
  <si>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</si>
  <si>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</si>
  <si>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</si>
  <si>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</si>
  <si>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</si>
  <si>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</si>
  <si>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</si>
  <si>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</si>
  <si>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</si>
  <si>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</si>
  <si>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</si>
  <si>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</si>
  <si>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</si>
  <si>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</si>
  <si>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</si>
  <si>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</si>
  <si>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HACI MEHMET KARAKIŞLA</t>
  </si>
  <si>
    <t>H.EYYÜP AĞA</t>
  </si>
  <si>
    <t>153 01 01 004</t>
  </si>
  <si>
    <t>BEŞYEM MELİSA SÜT YEMİ PELET</t>
  </si>
  <si>
    <t>AD</t>
  </si>
  <si>
    <t>153 01 01 008</t>
  </si>
  <si>
    <t>BEŞYEM ORKİDE BUZAĞI BÜYÜTME YEMİ PELET</t>
  </si>
  <si>
    <t>153 01 01 011</t>
  </si>
  <si>
    <t>BEŞYEM KARTOPU KUZU BESİ YEMİ PELET</t>
  </si>
  <si>
    <t>153 01 11 001</t>
  </si>
  <si>
    <t>GOLD MISIR FLAKE</t>
  </si>
  <si>
    <t>153 01 11 003</t>
  </si>
  <si>
    <t>EREĞLİ YEM SÜT YEMİ</t>
  </si>
  <si>
    <t>153 01 15 001</t>
  </si>
  <si>
    <t>GARANTİ FR 4 LİFE TOX PLUS (A.K.) 25 kg</t>
  </si>
  <si>
    <t>153 01 15 003</t>
  </si>
  <si>
    <t>GARANTİ FR 1 CANLI MAYA (50GR)</t>
  </si>
  <si>
    <t>153 01 53 003</t>
  </si>
  <si>
    <t>SODYUM BİKARBONAT</t>
  </si>
  <si>
    <t>YM2</t>
  </si>
  <si>
    <t>Kasım Sütünden Kesilecek</t>
  </si>
  <si>
    <t>V.EYYÜP AĞA</t>
  </si>
  <si>
    <t>Satış</t>
  </si>
  <si>
    <t>Z.EYYÜP AĞA</t>
  </si>
  <si>
    <t>AK GIDA  ASİT (25 Kg)</t>
  </si>
  <si>
    <t>AK GIDA ALKALİ (25 kg)</t>
  </si>
  <si>
    <t>BEŞYEM GELİNCİK DÜVE YEMİ PELET</t>
  </si>
  <si>
    <t>KAMER S.SÜT YEMİ (KAMER" "A)19 H.P</t>
  </si>
  <si>
    <t>Aralık Sütünden Kesilecek</t>
  </si>
  <si>
    <t>19/10 2446 LT ANTİB. 14 TL</t>
  </si>
  <si>
    <t>21/10 1867 LT ANTİB. 14 TL</t>
  </si>
  <si>
    <t>25/10 2510 LT ANTİB. 14 TL</t>
  </si>
  <si>
    <t>Beşyem Melisa 120 Ad.</t>
  </si>
  <si>
    <t>Beşyem Orkide 60 Ad.</t>
  </si>
  <si>
    <t>Beşyem Kartopu 20 Ad.</t>
  </si>
  <si>
    <t>Gold Mısır Flake 35 Ad.</t>
  </si>
  <si>
    <t>Ereğli Yem Soya 120 Ad.</t>
  </si>
  <si>
    <t>Garanti Life Tox 6 Ad.</t>
  </si>
  <si>
    <t>Garanti canlı Maya 3 Ad.</t>
  </si>
  <si>
    <t>Soda 7 Ad.</t>
  </si>
  <si>
    <t>KASIM SÜTÜNE YAZILDI</t>
  </si>
  <si>
    <t>OCAK SÜTÜNDEN KESİLECEK</t>
  </si>
  <si>
    <t>KARIŞIMLI MISIR YEMİ</t>
  </si>
  <si>
    <t>V.EYYÜPAĞA</t>
  </si>
  <si>
    <t>ŞUBAT SÜTÜNDEN KESİLECEK</t>
  </si>
  <si>
    <t>Asit 3 Ad.</t>
  </si>
  <si>
    <t>Alkali 3 Ad.</t>
  </si>
  <si>
    <t>Gelincik Düve 20 Ad.</t>
  </si>
  <si>
    <t>Kartopu 10 Ad.</t>
  </si>
  <si>
    <t>Melisa 150 Ad.</t>
  </si>
  <si>
    <t>Orkide 70 Ad.</t>
  </si>
  <si>
    <t>Soya 120 Ad.</t>
  </si>
  <si>
    <t>Soda 4 Ad.</t>
  </si>
  <si>
    <t>ARALIK SÜTÜNE YAZILDI</t>
  </si>
  <si>
    <t>YMA</t>
  </si>
  <si>
    <t>DIP-IO 5000 22 KG</t>
  </si>
  <si>
    <t>PREFOAM PLUS 20 KG</t>
  </si>
  <si>
    <t>Tes. Tar. 19/01 Süzek 2 Ad.</t>
  </si>
  <si>
    <t>SMART DORA SOYA KÜSPESİ</t>
  </si>
  <si>
    <t>Mart Sütünden Kesilecek</t>
  </si>
  <si>
    <t>Ak Gıda Asit 3 Ad.</t>
  </si>
  <si>
    <t>AK Gıda Alkali 3 Ad.</t>
  </si>
  <si>
    <t>Melisa Süt Yemi 220 Ad.</t>
  </si>
  <si>
    <t>Orkide Buz.Büy.90 Ad.</t>
  </si>
  <si>
    <t>Soda 15 Ad.</t>
  </si>
  <si>
    <t>Mısır Flake 40 Ad.</t>
  </si>
  <si>
    <t>OCAK SÜTÜNE YAZILDI</t>
  </si>
  <si>
    <t>NİSAN SÜTÜNDEN KESİLECEK</t>
  </si>
  <si>
    <t>Melisa 220 Ad.</t>
  </si>
  <si>
    <t>Orkide Buz. 90 Ad.</t>
  </si>
  <si>
    <t>Dip İo 5000 PPm 2 Ad.</t>
  </si>
  <si>
    <t>Prefoam Plus 2 Ad.</t>
  </si>
  <si>
    <t>Soda 5 Ad.</t>
  </si>
  <si>
    <t>ŞUBAT SÜTÜNE YAZILDI</t>
  </si>
  <si>
    <t>ECO-MİX 25 kg</t>
  </si>
  <si>
    <t>BEŞYEM SAFRAN SÜT YEMİ</t>
  </si>
  <si>
    <t>D.EYYÜPAĞA</t>
  </si>
  <si>
    <t>Kartopu 20 Ad.</t>
  </si>
  <si>
    <t>Melisa Süt Yemi 200 Ad.</t>
  </si>
  <si>
    <t>Orkide 90 Ad.</t>
  </si>
  <si>
    <t>Soya 40 Ad.</t>
  </si>
  <si>
    <t>MART SÜTÜNE YAZILDI</t>
  </si>
  <si>
    <t>Tes.Tar. 17/03/2026 30 AD. TEST KİTİ</t>
  </si>
  <si>
    <t>Z.KATILIM</t>
  </si>
  <si>
    <t>NİSAN SÜTÜNE YAZILDI.</t>
  </si>
  <si>
    <t>NİSAN AYI YEM KESİNTİSİ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</si>
</sst>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0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29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4" fontId="15" fillId="0" borderId="9" xfId="230" applyNumberFormat="1" applyBorder="1"/>
    <xf numFmtId="0" fontId="15" fillId="0" borderId="9" xfId="230" applyBorder="1"/>
    <xf numFmtId="169" fontId="15" fillId="0" borderId="9" xfId="230" applyNumberFormat="1" applyBorder="1" applyAlignment="1">
      <alignment horizontal="right"/>
    </xf>
    <xf numFmtId="4" fontId="15" fillId="0" borderId="9" xfId="230" applyNumberFormat="1" applyBorder="1" applyAlignment="1">
      <alignment horizontal="right"/>
    </xf>
    <xf numFmtId="3" fontId="15" fillId="0" borderId="9" xfId="230" applyNumberFormat="1" applyBorder="1"/>
    <xf numFmtId="49" fontId="15" fillId="0" borderId="9" xfId="230" applyNumberFormat="1" applyBorder="1" applyAlignment="1">
      <alignment horizontal="left"/>
    </xf>
    <xf numFmtId="167" fontId="15" fillId="0" borderId="9" xfId="230" applyNumberFormat="1" applyBorder="1" applyAlignment="1">
      <alignment horizontal="right"/>
    </xf>
    <xf numFmtId="14" fontId="0" fillId="0" borderId="9" xfId="0" applyNumberFormat="1" applyBorder="1"/>
    <xf numFmtId="168" fontId="15" fillId="0" borderId="9" xfId="230" applyNumberFormat="1" applyBorder="1" applyAlignment="1">
      <alignment horizontal="left"/>
    </xf>
    <xf numFmtId="49" fontId="14" fillId="0" borderId="9" xfId="230" applyNumberFormat="1" applyFont="1" applyBorder="1" applyAlignment="1">
      <alignment horizontal="left"/>
    </xf>
    <xf numFmtId="0" fontId="13" fillId="0" borderId="9" xfId="250" applyBorder="1"/>
    <xf numFmtId="4" fontId="13" fillId="0" borderId="9" xfId="250" applyNumberFormat="1" applyBorder="1" applyAlignment="1">
      <alignment horizontal="right"/>
    </xf>
    <xf numFmtId="169" fontId="13" fillId="0" borderId="9" xfId="250" applyNumberFormat="1" applyBorder="1" applyAlignment="1">
      <alignment horizontal="right"/>
    </xf>
    <xf numFmtId="164" fontId="13" fillId="0" borderId="9" xfId="250" applyNumberFormat="1" applyBorder="1"/>
    <xf numFmtId="49" fontId="13" fillId="0" borderId="9" xfId="250" applyNumberFormat="1" applyBorder="1" applyAlignment="1">
      <alignment horizontal="left"/>
    </xf>
    <xf numFmtId="3" fontId="13" fillId="0" borderId="9" xfId="250" applyNumberFormat="1" applyBorder="1"/>
    <xf numFmtId="49" fontId="13" fillId="0" borderId="9" xfId="230" applyNumberFormat="1" applyFont="1" applyFill="1" applyBorder="1" applyAlignment="1">
      <alignment horizontal="left"/>
    </xf>
    <xf numFmtId="167" fontId="13" fillId="0" borderId="9" xfId="250" applyNumberFormat="1" applyBorder="1" applyAlignment="1">
      <alignment horizontal="right"/>
    </xf>
    <xf numFmtId="168" fontId="13" fillId="0" borderId="9" xfId="250" applyNumberFormat="1" applyBorder="1" applyAlignment="1">
      <alignment horizontal="left"/>
    </xf>
    <xf numFmtId="168" fontId="15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7" fontId="15" fillId="2" borderId="9" xfId="230" applyNumberFormat="1" applyFill="1" applyBorder="1" applyAlignment="1">
      <alignment horizontal="right"/>
    </xf>
    <xf numFmtId="49" fontId="15" fillId="2" borderId="9" xfId="230" applyNumberFormat="1" applyFill="1" applyBorder="1" applyAlignment="1">
      <alignment horizontal="left"/>
    </xf>
    <xf numFmtId="3" fontId="15" fillId="2" borderId="9" xfId="230" applyNumberFormat="1" applyFill="1" applyBorder="1"/>
    <xf numFmtId="169" fontId="15" fillId="2" borderId="9" xfId="230" applyNumberFormat="1" applyFill="1" applyBorder="1" applyAlignment="1">
      <alignment horizontal="right"/>
    </xf>
    <xf numFmtId="4" fontId="15" fillId="2" borderId="9" xfId="230" applyNumberFormat="1" applyFill="1" applyBorder="1" applyAlignment="1">
      <alignment horizontal="right"/>
    </xf>
    <xf numFmtId="0" fontId="15" fillId="2" borderId="9" xfId="230" applyFill="1" applyBorder="1"/>
    <xf numFmtId="164" fontId="15" fillId="2" borderId="9" xfId="230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10" fillId="0" borderId="9" xfId="310" applyNumberFormat="1" applyBorder="1" applyAlignment="1">
      <alignment horizontal="right"/>
    </xf>
    <xf numFmtId="0" fontId="10" fillId="0" borderId="9" xfId="310" applyBorder="1"/>
    <xf numFmtId="169" fontId="10" fillId="0" borderId="9" xfId="310" applyNumberFormat="1" applyBorder="1" applyAlignment="1">
      <alignment horizontal="right"/>
    </xf>
    <xf numFmtId="3" fontId="10" fillId="0" borderId="9" xfId="310" applyNumberFormat="1" applyBorder="1"/>
    <xf numFmtId="49" fontId="10" fillId="0" borderId="9" xfId="310" applyNumberFormat="1" applyBorder="1" applyAlignment="1">
      <alignment horizontal="left"/>
    </xf>
    <xf numFmtId="167" fontId="10" fillId="0" borderId="9" xfId="310" applyNumberFormat="1" applyBorder="1" applyAlignment="1">
      <alignment horizontal="right"/>
    </xf>
    <xf numFmtId="168" fontId="10" fillId="0" borderId="9" xfId="310" applyNumberFormat="1" applyBorder="1" applyAlignment="1">
      <alignment horizontal="left"/>
    </xf>
    <xf numFmtId="49" fontId="10" fillId="0" borderId="0" xfId="310" applyNumberFormat="1" applyAlignment="1">
      <alignment horizontal="left"/>
    </xf>
    <xf numFmtId="0" fontId="9" fillId="0" borderId="9" xfId="330" applyBorder="1"/>
    <xf numFmtId="169" fontId="9" fillId="0" borderId="9" xfId="330" applyNumberFormat="1" applyBorder="1" applyAlignment="1">
      <alignment horizontal="right"/>
    </xf>
    <xf numFmtId="4" fontId="9" fillId="0" borderId="9" xfId="330" applyNumberFormat="1" applyBorder="1" applyAlignment="1">
      <alignment horizontal="right"/>
    </xf>
    <xf numFmtId="3" fontId="9" fillId="0" borderId="9" xfId="330" applyNumberFormat="1" applyBorder="1"/>
    <xf numFmtId="49" fontId="9" fillId="0" borderId="9" xfId="330" applyNumberFormat="1" applyBorder="1" applyAlignment="1">
      <alignment horizontal="left"/>
    </xf>
    <xf numFmtId="167" fontId="9" fillId="0" borderId="9" xfId="330" applyNumberFormat="1" applyBorder="1" applyAlignment="1">
      <alignment horizontal="right"/>
    </xf>
    <xf numFmtId="168" fontId="9" fillId="0" borderId="9" xfId="330" applyNumberFormat="1" applyBorder="1" applyAlignment="1">
      <alignment horizontal="left"/>
    </xf>
    <xf numFmtId="4" fontId="8" fillId="0" borderId="9" xfId="350" applyNumberFormat="1" applyBorder="1" applyAlignment="1">
      <alignment horizontal="right"/>
    </xf>
    <xf numFmtId="0" fontId="8" fillId="0" borderId="9" xfId="350" applyBorder="1"/>
    <xf numFmtId="169" fontId="8" fillId="0" borderId="9" xfId="350" applyNumberFormat="1" applyBorder="1" applyAlignment="1">
      <alignment horizontal="right"/>
    </xf>
    <xf numFmtId="3" fontId="8" fillId="0" borderId="9" xfId="350" applyNumberFormat="1" applyBorder="1"/>
    <xf numFmtId="49" fontId="8" fillId="0" borderId="9" xfId="350" applyNumberFormat="1" applyBorder="1" applyAlignment="1">
      <alignment horizontal="left"/>
    </xf>
    <xf numFmtId="167" fontId="8" fillId="0" borderId="9" xfId="350" applyNumberFormat="1" applyBorder="1" applyAlignment="1">
      <alignment horizontal="right"/>
    </xf>
    <xf numFmtId="168" fontId="8" fillId="0" borderId="9" xfId="350" applyNumberFormat="1" applyBorder="1" applyAlignment="1">
      <alignment horizontal="left"/>
    </xf>
    <xf numFmtId="49" fontId="8" fillId="0" borderId="0" xfId="350" applyNumberFormat="1" applyAlignment="1">
      <alignment horizontal="left"/>
    </xf>
    <xf numFmtId="168" fontId="13" fillId="2" borderId="9" xfId="250" applyNumberFormat="1" applyFill="1" applyBorder="1" applyAlignment="1">
      <alignment horizontal="left"/>
    </xf>
    <xf numFmtId="167" fontId="13" fillId="2" borderId="9" xfId="250" applyNumberFormat="1" applyFill="1" applyBorder="1" applyAlignment="1">
      <alignment horizontal="right"/>
    </xf>
    <xf numFmtId="49" fontId="13" fillId="2" borderId="9" xfId="230" applyNumberFormat="1" applyFont="1" applyFill="1" applyBorder="1" applyAlignment="1">
      <alignment horizontal="left"/>
    </xf>
    <xf numFmtId="49" fontId="13" fillId="2" borderId="9" xfId="250" applyNumberFormat="1" applyFill="1" applyBorder="1" applyAlignment="1">
      <alignment horizontal="left"/>
    </xf>
    <xf numFmtId="3" fontId="13" fillId="2" borderId="9" xfId="250" applyNumberFormat="1" applyFill="1" applyBorder="1"/>
    <xf numFmtId="169" fontId="13" fillId="2" borderId="9" xfId="250" applyNumberFormat="1" applyFill="1" applyBorder="1" applyAlignment="1">
      <alignment horizontal="right"/>
    </xf>
    <xf numFmtId="4" fontId="13" fillId="2" borderId="9" xfId="250" applyNumberFormat="1" applyFill="1" applyBorder="1" applyAlignment="1">
      <alignment horizontal="right"/>
    </xf>
    <xf numFmtId="0" fontId="13" fillId="2" borderId="9" xfId="250" applyFill="1" applyBorder="1"/>
    <xf numFmtId="164" fontId="13" fillId="2" borderId="9" xfId="250" applyNumberFormat="1" applyFill="1" applyBorder="1"/>
    <xf numFmtId="0" fontId="7" fillId="0" borderId="0" xfId="370"/>
    <xf numFmtId="168" fontId="7" fillId="0" borderId="0" xfId="370" applyNumberFormat="1" applyAlignment="1">
      <alignment horizontal="left"/>
    </xf>
    <xf numFmtId="49" fontId="7" fillId="0" borderId="0" xfId="370" applyNumberFormat="1" applyAlignment="1">
      <alignment horizontal="left"/>
    </xf>
    <xf numFmtId="167" fontId="7" fillId="0" borderId="0" xfId="370" applyNumberFormat="1" applyAlignment="1">
      <alignment horizontal="right"/>
    </xf>
    <xf numFmtId="4" fontId="7" fillId="0" borderId="0" xfId="370" applyNumberFormat="1" applyAlignment="1">
      <alignment horizontal="right"/>
    </xf>
    <xf numFmtId="4" fontId="6" fillId="0" borderId="9" xfId="390" applyNumberFormat="1" applyBorder="1" applyAlignment="1">
      <alignment horizontal="right"/>
    </xf>
    <xf numFmtId="168" fontId="6" fillId="0" borderId="9" xfId="390" applyNumberFormat="1" applyBorder="1" applyAlignment="1">
      <alignment horizontal="left"/>
    </xf>
    <xf numFmtId="168" fontId="5" fillId="0" borderId="9" xfId="410" applyNumberFormat="1" applyBorder="1" applyAlignment="1">
      <alignment horizontal="left"/>
    </xf>
    <xf numFmtId="167" fontId="5" fillId="0" borderId="9" xfId="410" applyNumberFormat="1" applyBorder="1" applyAlignment="1">
      <alignment horizontal="right"/>
    </xf>
    <xf numFmtId="49" fontId="5" fillId="0" borderId="9" xfId="410" applyNumberFormat="1" applyBorder="1" applyAlignment="1">
      <alignment horizontal="left"/>
    </xf>
    <xf numFmtId="3" fontId="5" fillId="0" borderId="9" xfId="410" applyNumberFormat="1" applyBorder="1"/>
    <xf numFmtId="169" fontId="5" fillId="0" borderId="9" xfId="410" applyNumberFormat="1" applyBorder="1" applyAlignment="1">
      <alignment horizontal="right"/>
    </xf>
    <xf numFmtId="4" fontId="5" fillId="0" borderId="9" xfId="410" applyNumberFormat="1" applyBorder="1" applyAlignment="1">
      <alignment horizontal="right"/>
    </xf>
    <xf numFmtId="49" fontId="8" fillId="0" borderId="0" xfId="350" applyNumberFormat="1" applyFill="1" applyBorder="1" applyAlignment="1">
      <alignment horizontal="left"/>
    </xf>
    <xf numFmtId="164" fontId="4" fillId="0" borderId="9" xfId="430" applyNumberFormat="1" applyBorder="1"/>
    <xf numFmtId="4" fontId="4" fillId="0" borderId="9" xfId="430" applyNumberFormat="1" applyBorder="1" applyAlignment="1">
      <alignment horizontal="right"/>
    </xf>
    <xf numFmtId="0" fontId="4" fillId="0" borderId="9" xfId="430" applyBorder="1"/>
    <xf numFmtId="169" fontId="4" fillId="0" borderId="9" xfId="430" applyNumberFormat="1" applyBorder="1" applyAlignment="1">
      <alignment horizontal="right"/>
    </xf>
    <xf numFmtId="3" fontId="4" fillId="0" borderId="9" xfId="430" applyNumberFormat="1" applyBorder="1"/>
    <xf numFmtId="49" fontId="4" fillId="0" borderId="9" xfId="430" applyNumberFormat="1" applyBorder="1" applyAlignment="1">
      <alignment horizontal="left"/>
    </xf>
    <xf numFmtId="167" fontId="4" fillId="0" borderId="9" xfId="430" applyNumberFormat="1" applyBorder="1" applyAlignment="1">
      <alignment horizontal="right"/>
    </xf>
    <xf numFmtId="168" fontId="4" fillId="0" borderId="9" xfId="430" applyNumberFormat="1" applyBorder="1" applyAlignment="1">
      <alignment horizontal="left"/>
    </xf>
    <xf numFmtId="168" fontId="10" fillId="2" borderId="9" xfId="310" applyNumberFormat="1" applyFill="1" applyBorder="1" applyAlignment="1">
      <alignment horizontal="left"/>
    </xf>
    <xf numFmtId="167" fontId="10" fillId="2" borderId="9" xfId="310" applyNumberFormat="1" applyFill="1" applyBorder="1" applyAlignment="1">
      <alignment horizontal="right"/>
    </xf>
    <xf numFmtId="49" fontId="10" fillId="2" borderId="9" xfId="310" applyNumberFormat="1" applyFill="1" applyBorder="1" applyAlignment="1">
      <alignment horizontal="left"/>
    </xf>
    <xf numFmtId="3" fontId="10" fillId="2" borderId="9" xfId="310" applyNumberFormat="1" applyFill="1" applyBorder="1"/>
    <xf numFmtId="169" fontId="10" fillId="2" borderId="9" xfId="310" applyNumberFormat="1" applyFill="1" applyBorder="1" applyAlignment="1">
      <alignment horizontal="right"/>
    </xf>
    <xf numFmtId="4" fontId="10" fillId="2" borderId="9" xfId="310" applyNumberFormat="1" applyFill="1" applyBorder="1" applyAlignment="1">
      <alignment horizontal="right"/>
    </xf>
    <xf numFmtId="0" fontId="10" fillId="2" borderId="9" xfId="310" applyFill="1" applyBorder="1"/>
    <xf numFmtId="168" fontId="9" fillId="2" borderId="9" xfId="330" applyNumberFormat="1" applyFill="1" applyBorder="1" applyAlignment="1">
      <alignment horizontal="left"/>
    </xf>
    <xf numFmtId="167" fontId="9" fillId="2" borderId="9" xfId="330" applyNumberFormat="1" applyFill="1" applyBorder="1" applyAlignment="1">
      <alignment horizontal="right"/>
    </xf>
    <xf numFmtId="49" fontId="9" fillId="2" borderId="9" xfId="330" applyNumberFormat="1" applyFill="1" applyBorder="1" applyAlignment="1">
      <alignment horizontal="left"/>
    </xf>
    <xf numFmtId="3" fontId="9" fillId="2" borderId="9" xfId="330" applyNumberFormat="1" applyFill="1" applyBorder="1"/>
    <xf numFmtId="169" fontId="9" fillId="2" borderId="9" xfId="330" applyNumberFormat="1" applyFill="1" applyBorder="1" applyAlignment="1">
      <alignment horizontal="right"/>
    </xf>
    <xf numFmtId="4" fontId="9" fillId="2" borderId="9" xfId="330" applyNumberFormat="1" applyFill="1" applyBorder="1" applyAlignment="1">
      <alignment horizontal="right"/>
    </xf>
    <xf numFmtId="0" fontId="9" fillId="2" borderId="9" xfId="330" applyFill="1" applyBorder="1"/>
    <xf numFmtId="168" fontId="6" fillId="2" borderId="9" xfId="390" applyNumberFormat="1" applyFill="1" applyBorder="1" applyAlignment="1">
      <alignment horizontal="left"/>
    </xf>
    <xf numFmtId="167" fontId="6" fillId="2" borderId="9" xfId="390" applyNumberFormat="1" applyFill="1" applyBorder="1" applyAlignment="1">
      <alignment horizontal="right"/>
    </xf>
    <xf numFmtId="49" fontId="6" fillId="2" borderId="9" xfId="390" applyNumberFormat="1" applyFill="1" applyBorder="1" applyAlignment="1">
      <alignment horizontal="left"/>
    </xf>
    <xf numFmtId="3" fontId="6" fillId="2" borderId="9" xfId="390" applyNumberFormat="1" applyFill="1" applyBorder="1"/>
    <xf numFmtId="169" fontId="6" fillId="2" borderId="9" xfId="390" applyNumberFormat="1" applyFill="1" applyBorder="1" applyAlignment="1">
      <alignment horizontal="right"/>
    </xf>
    <xf numFmtId="4" fontId="6" fillId="2" borderId="9" xfId="390" applyNumberFormat="1" applyFill="1" applyBorder="1" applyAlignment="1">
      <alignment horizontal="right"/>
    </xf>
    <xf numFmtId="164" fontId="3" fillId="0" borderId="9" xfId="450" applyNumberFormat="1" applyBorder="1"/>
    <xf numFmtId="4" fontId="3" fillId="0" borderId="9" xfId="450" applyNumberFormat="1" applyBorder="1" applyAlignment="1">
      <alignment horizontal="right"/>
    </xf>
    <xf numFmtId="0" fontId="3" fillId="0" borderId="9" xfId="450" applyBorder="1"/>
    <xf numFmtId="169" fontId="3" fillId="0" borderId="9" xfId="450" applyNumberFormat="1" applyBorder="1" applyAlignment="1">
      <alignment horizontal="right"/>
    </xf>
    <xf numFmtId="3" fontId="3" fillId="0" borderId="9" xfId="450" applyNumberFormat="1" applyBorder="1"/>
    <xf numFmtId="49" fontId="3" fillId="0" borderId="9" xfId="450" applyNumberFormat="1" applyBorder="1" applyAlignment="1">
      <alignment horizontal="left"/>
    </xf>
    <xf numFmtId="167" fontId="3" fillId="0" borderId="9" xfId="450" applyNumberFormat="1" applyBorder="1" applyAlignment="1">
      <alignment horizontal="right"/>
    </xf>
    <xf numFmtId="168" fontId="3" fillId="0" borderId="9" xfId="450" applyNumberFormat="1" applyBorder="1" applyAlignment="1">
      <alignment horizontal="left"/>
    </xf>
    <xf numFmtId="49" fontId="3" fillId="0" borderId="0" xfId="450" applyNumberFormat="1" applyAlignment="1">
      <alignment horizontal="left"/>
    </xf>
    <xf numFmtId="168" fontId="8" fillId="2" borderId="9" xfId="350" applyNumberFormat="1" applyFill="1" applyBorder="1" applyAlignment="1">
      <alignment horizontal="left"/>
    </xf>
    <xf numFmtId="167" fontId="8" fillId="2" borderId="9" xfId="350" applyNumberFormat="1" applyFill="1" applyBorder="1" applyAlignment="1">
      <alignment horizontal="right"/>
    </xf>
    <xf numFmtId="49" fontId="8" fillId="2" borderId="9" xfId="350" applyNumberFormat="1" applyFill="1" applyBorder="1" applyAlignment="1">
      <alignment horizontal="left"/>
    </xf>
    <xf numFmtId="3" fontId="8" fillId="2" borderId="9" xfId="350" applyNumberFormat="1" applyFill="1" applyBorder="1"/>
    <xf numFmtId="169" fontId="8" fillId="2" borderId="9" xfId="350" applyNumberFormat="1" applyFill="1" applyBorder="1" applyAlignment="1">
      <alignment horizontal="right"/>
    </xf>
    <xf numFmtId="4" fontId="8" fillId="2" borderId="9" xfId="350" applyNumberFormat="1" applyFill="1" applyBorder="1" applyAlignment="1">
      <alignment horizontal="right"/>
    </xf>
    <xf numFmtId="0" fontId="8" fillId="2" borderId="9" xfId="350" applyFill="1" applyBorder="1"/>
    <xf numFmtId="168" fontId="5" fillId="2" borderId="9" xfId="410" applyNumberFormat="1" applyFill="1" applyBorder="1" applyAlignment="1">
      <alignment horizontal="left"/>
    </xf>
    <xf numFmtId="167" fontId="5" fillId="2" borderId="9" xfId="410" applyNumberFormat="1" applyFill="1" applyBorder="1" applyAlignment="1">
      <alignment horizontal="right"/>
    </xf>
    <xf numFmtId="49" fontId="5" fillId="2" borderId="9" xfId="410" applyNumberFormat="1" applyFill="1" applyBorder="1" applyAlignment="1">
      <alignment horizontal="left"/>
    </xf>
    <xf numFmtId="3" fontId="5" fillId="2" borderId="9" xfId="410" applyNumberFormat="1" applyFill="1" applyBorder="1"/>
    <xf numFmtId="169" fontId="5" fillId="2" borderId="9" xfId="410" applyNumberFormat="1" applyFill="1" applyBorder="1" applyAlignment="1">
      <alignment horizontal="right"/>
    </xf>
    <xf numFmtId="4" fontId="5" fillId="2" borderId="9" xfId="410" applyNumberFormat="1" applyFill="1" applyBorder="1" applyAlignment="1">
      <alignment horizontal="right"/>
    </xf>
    <xf numFmtId="164" fontId="2" fillId="0" borderId="9" xfId="470" applyNumberFormat="1" applyBorder="1"/>
    <xf numFmtId="4" fontId="2" fillId="0" borderId="9" xfId="470" applyNumberFormat="1" applyBorder="1" applyAlignment="1">
      <alignment horizontal="right"/>
    </xf>
    <xf numFmtId="169" fontId="2" fillId="0" borderId="9" xfId="470" applyNumberFormat="1" applyBorder="1" applyAlignment="1">
      <alignment horizontal="right"/>
    </xf>
    <xf numFmtId="3" fontId="2" fillId="0" borderId="9" xfId="470" applyNumberFormat="1" applyBorder="1"/>
    <xf numFmtId="49" fontId="2" fillId="0" borderId="9" xfId="470" applyNumberFormat="1" applyBorder="1" applyAlignment="1">
      <alignment horizontal="left"/>
    </xf>
    <xf numFmtId="167" fontId="2" fillId="0" borderId="9" xfId="470" applyNumberFormat="1" applyBorder="1" applyAlignment="1">
      <alignment horizontal="right"/>
    </xf>
    <xf numFmtId="168" fontId="2" fillId="0" borderId="9" xfId="470" applyNumberFormat="1" applyBorder="1" applyAlignment="1">
      <alignment horizontal="left"/>
    </xf>
    <xf numFmtId="168" fontId="1" fillId="0" borderId="9" xfId="490" applyNumberFormat="1" applyBorder="1" applyAlignment="1">
      <alignment horizontal="left"/>
    </xf>
    <xf numFmtId="167" fontId="1" fillId="0" borderId="9" xfId="490" applyNumberFormat="1" applyBorder="1" applyAlignment="1">
      <alignment horizontal="right"/>
    </xf>
    <xf numFmtId="49" fontId="1" fillId="0" borderId="9" xfId="490" applyNumberFormat="1" applyBorder="1" applyAlignment="1">
      <alignment horizontal="left"/>
    </xf>
    <xf numFmtId="3" fontId="1" fillId="0" borderId="9" xfId="490" applyNumberFormat="1" applyBorder="1"/>
    <xf numFmtId="169" fontId="1" fillId="0" borderId="9" xfId="490" applyNumberFormat="1" applyBorder="1" applyAlignment="1">
      <alignment horizontal="right"/>
    </xf>
    <xf numFmtId="4" fontId="1" fillId="0" borderId="9" xfId="490" applyNumberFormat="1" applyBorder="1" applyAlignment="1">
      <alignment horizontal="right"/>
    </xf>
    <xf numFmtId="0" fontId="1" fillId="0" borderId="9" xfId="490" applyBorder="1"/>
    <xf numFmtId="168" fontId="4" fillId="2" borderId="9" xfId="430" applyNumberFormat="1" applyFill="1" applyBorder="1" applyAlignment="1">
      <alignment horizontal="left"/>
    </xf>
    <xf numFmtId="167" fontId="4" fillId="2" borderId="9" xfId="430" applyNumberFormat="1" applyFill="1" applyBorder="1" applyAlignment="1">
      <alignment horizontal="right"/>
    </xf>
    <xf numFmtId="49" fontId="4" fillId="2" borderId="9" xfId="430" applyNumberFormat="1" applyFill="1" applyBorder="1" applyAlignment="1">
      <alignment horizontal="left"/>
    </xf>
    <xf numFmtId="3" fontId="4" fillId="2" borderId="9" xfId="430" applyNumberFormat="1" applyFill="1" applyBorder="1"/>
    <xf numFmtId="169" fontId="4" fillId="2" borderId="9" xfId="430" applyNumberFormat="1" applyFill="1" applyBorder="1" applyAlignment="1">
      <alignment horizontal="right"/>
    </xf>
    <xf numFmtId="4" fontId="4" fillId="2" borderId="9" xfId="430" applyNumberFormat="1" applyFill="1" applyBorder="1" applyAlignment="1">
      <alignment horizontal="right"/>
    </xf>
    <xf numFmtId="0" fontId="4" fillId="2" borderId="9" xfId="430" applyFill="1" applyBorder="1"/>
    <xf numFmtId="164" fontId="4" fillId="2" borderId="9" xfId="430" applyNumberFormat="1" applyFill="1" applyBorder="1"/>
    <xf numFmtId="4" fontId="1" fillId="35" borderId="32" xfId="490" applyNumberFormat="1" applyFill="1" applyBorder="1" applyAlignment="1">
      <alignment horizontal="right"/>
    </xf>
    <xf numFmtId="168" fontId="3" fillId="2" borderId="9" xfId="450" applyNumberFormat="1" applyFill="1" applyBorder="1" applyAlignment="1">
      <alignment horizontal="left"/>
    </xf>
    <xf numFmtId="167" fontId="3" fillId="2" borderId="9" xfId="450" applyNumberFormat="1" applyFill="1" applyBorder="1" applyAlignment="1">
      <alignment horizontal="right"/>
    </xf>
    <xf numFmtId="49" fontId="3" fillId="2" borderId="9" xfId="450" applyNumberFormat="1" applyFill="1" applyBorder="1" applyAlignment="1">
      <alignment horizontal="left"/>
    </xf>
    <xf numFmtId="3" fontId="3" fillId="2" borderId="9" xfId="450" applyNumberFormat="1" applyFill="1" applyBorder="1"/>
    <xf numFmtId="169" fontId="3" fillId="2" borderId="9" xfId="450" applyNumberFormat="1" applyFill="1" applyBorder="1" applyAlignment="1">
      <alignment horizontal="right"/>
    </xf>
    <xf numFmtId="4" fontId="3" fillId="2" borderId="9" xfId="450" applyNumberFormat="1" applyFill="1" applyBorder="1" applyAlignment="1">
      <alignment horizontal="right"/>
    </xf>
    <xf numFmtId="0" fontId="3" fillId="2" borderId="9" xfId="450" applyFill="1" applyBorder="1"/>
    <xf numFmtId="168" fontId="2" fillId="2" borderId="9" xfId="470" applyNumberFormat="1" applyFill="1" applyBorder="1" applyAlignment="1">
      <alignment horizontal="left"/>
    </xf>
    <xf numFmtId="167" fontId="2" fillId="2" borderId="9" xfId="470" applyNumberFormat="1" applyFill="1" applyBorder="1" applyAlignment="1">
      <alignment horizontal="right"/>
    </xf>
    <xf numFmtId="49" fontId="2" fillId="2" borderId="9" xfId="470" applyNumberFormat="1" applyFill="1" applyBorder="1" applyAlignment="1">
      <alignment horizontal="left"/>
    </xf>
    <xf numFmtId="3" fontId="2" fillId="2" borderId="9" xfId="470" applyNumberFormat="1" applyFill="1" applyBorder="1"/>
    <xf numFmtId="169" fontId="2" fillId="2" borderId="9" xfId="470" applyNumberFormat="1" applyFill="1" applyBorder="1" applyAlignment="1">
      <alignment horizontal="right"/>
    </xf>
    <xf numFmtId="4" fontId="2" fillId="2" borderId="9" xfId="470" applyNumberFormat="1" applyFill="1" applyBorder="1" applyAlignment="1">
      <alignment horizontal="right"/>
    </xf>
    <xf numFmtId="168" fontId="1" fillId="2" borderId="9" xfId="490" applyNumberFormat="1" applyFill="1" applyBorder="1" applyAlignment="1">
      <alignment horizontal="left"/>
    </xf>
    <xf numFmtId="167" fontId="1" fillId="2" borderId="9" xfId="490" applyNumberFormat="1" applyFill="1" applyBorder="1" applyAlignment="1">
      <alignment horizontal="right"/>
    </xf>
    <xf numFmtId="49" fontId="1" fillId="2" borderId="9" xfId="490" applyNumberFormat="1" applyFill="1" applyBorder="1" applyAlignment="1">
      <alignment horizontal="left"/>
    </xf>
    <xf numFmtId="3" fontId="1" fillId="2" borderId="9" xfId="490" applyNumberFormat="1" applyFill="1" applyBorder="1"/>
    <xf numFmtId="169" fontId="1" fillId="2" borderId="9" xfId="490" applyNumberFormat="1" applyFill="1" applyBorder="1" applyAlignment="1">
      <alignment horizontal="right"/>
    </xf>
    <xf numFmtId="4" fontId="1" fillId="2" borderId="9" xfId="490" applyNumberFormat="1" applyFill="1" applyBorder="1" applyAlignment="1">
      <alignment horizontal="right"/>
    </xf>
    <xf numFmtId="0" fontId="1" fillId="2" borderId="9" xfId="490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31" xfId="0" applyFill="1" applyBorder="1" applyAlignment="1">
      <alignment horizontal="center"/>
    </xf>
  </cellXfs>
  <cellStyles count="510">
    <cellStyle name="%20 - Vurgu1" xfId="19" builtinId="30" customBuiltin="1"/>
    <cellStyle name="%20 - Vurgu1 10" xfId="212" xr:uid="{141F69D1-B33C-4C9C-AC36-AF6BAD4C9B44}"/>
    <cellStyle name="%20 - Vurgu1 11" xfId="232" xr:uid="{2CFDD2AE-38A0-4A63-9299-0252B07A6B20}"/>
    <cellStyle name="%20 - Vurgu1 12" xfId="252" xr:uid="{43E87CCD-D554-4153-959E-ED826EDAD235}"/>
    <cellStyle name="%20 - Vurgu1 13" xfId="272" xr:uid="{531187F9-BCD8-4198-8152-FD0DA5C5BB79}"/>
    <cellStyle name="%20 - Vurgu1 14" xfId="292" xr:uid="{D05F0572-2D86-4F87-A93F-5807459AAB69}"/>
    <cellStyle name="%20 - Vurgu1 15" xfId="312" xr:uid="{6E4615E5-71D5-4583-AFB3-200FC084F9FB}"/>
    <cellStyle name="%20 - Vurgu1 16" xfId="332" xr:uid="{DEF9EEBF-FAAC-4766-8845-2D779E30A4F3}"/>
    <cellStyle name="%20 - Vurgu1 17" xfId="352" xr:uid="{F2758E6E-E643-4A93-9534-D7D5A1FA581E}"/>
    <cellStyle name="%20 - Vurgu1 18" xfId="372" xr:uid="{C23EFF58-F0EF-45C7-BC6F-C836474CEC2D}"/>
    <cellStyle name="%20 - Vurgu1 19" xfId="392" xr:uid="{86284028-87E9-4358-87B6-1EC9FCB2E0F2}"/>
    <cellStyle name="%20 - Vurgu1 2" xfId="51" xr:uid="{FA9BD307-C38F-4352-A71A-9DDF26C02AE5}"/>
    <cellStyle name="%20 - Vurgu1 20" xfId="412" xr:uid="{730DF6EA-442D-43B3-AB3B-840A664E660D}"/>
    <cellStyle name="%20 - Vurgu1 21" xfId="432" xr:uid="{4484B46F-323D-439B-836F-964730EE5E50}"/>
    <cellStyle name="%20 - Vurgu1 22" xfId="452" xr:uid="{E3D2AB0D-E82A-4570-86EF-5E5DD83EE85E}"/>
    <cellStyle name="%20 - Vurgu1 23" xfId="472" xr:uid="{23C83BE9-6567-47BA-8BC0-CA0CE945A1FC}"/>
    <cellStyle name="%20 - Vurgu1 24" xfId="492" xr:uid="{522EFD17-ED92-4F0C-A0EC-70683A6C779C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6103AB8-FA25-49EC-8794-57EDB72AB39A}"/>
    <cellStyle name="%20 - Vurgu2 11" xfId="235" xr:uid="{F08F4C6E-55D1-4584-B84B-BA6B51B4CB9D}"/>
    <cellStyle name="%20 - Vurgu2 12" xfId="255" xr:uid="{C4E55450-3CE8-4A59-A959-6E7C7792322D}"/>
    <cellStyle name="%20 - Vurgu2 13" xfId="275" xr:uid="{A3BBFCDE-906B-47B4-9D4E-4AB0C6A20D65}"/>
    <cellStyle name="%20 - Vurgu2 14" xfId="295" xr:uid="{2476F638-D330-4E38-A45E-0AA345CC3E32}"/>
    <cellStyle name="%20 - Vurgu2 15" xfId="315" xr:uid="{44E467F1-A84C-48AA-B6F7-5B13D3F71A62}"/>
    <cellStyle name="%20 - Vurgu2 16" xfId="335" xr:uid="{0C833638-273A-4ADF-9EBD-55387D69176B}"/>
    <cellStyle name="%20 - Vurgu2 17" xfId="355" xr:uid="{697D78C8-73E8-4809-92AC-D7F366C8060D}"/>
    <cellStyle name="%20 - Vurgu2 18" xfId="375" xr:uid="{ABA4C0E2-865D-44B8-A331-35608E55B4E7}"/>
    <cellStyle name="%20 - Vurgu2 19" xfId="395" xr:uid="{D5AF52A5-7522-473E-ABB8-51653CD846DE}"/>
    <cellStyle name="%20 - Vurgu2 2" xfId="54" xr:uid="{A0E515F0-F923-40DC-9602-5B58DB23AEF2}"/>
    <cellStyle name="%20 - Vurgu2 20" xfId="415" xr:uid="{79E72C8E-0E99-4AC0-9715-07ADD713F47D}"/>
    <cellStyle name="%20 - Vurgu2 21" xfId="435" xr:uid="{627C9074-29F5-4603-B46F-A516A2395020}"/>
    <cellStyle name="%20 - Vurgu2 22" xfId="455" xr:uid="{13F45B18-8BF6-475D-A7F9-50254F4FFAB7}"/>
    <cellStyle name="%20 - Vurgu2 23" xfId="475" xr:uid="{2F90C83E-8FC9-46E4-8CF3-114B83EEA33D}"/>
    <cellStyle name="%20 - Vurgu2 24" xfId="495" xr:uid="{B1C77172-BFA1-4639-9A25-95D72DBF2A2C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0BF5BF5-D9AC-4B80-AE54-2E55E215AAC5}"/>
    <cellStyle name="%20 - Vurgu3 11" xfId="238" xr:uid="{DC20CB00-59A5-431D-8DB2-830C198634AB}"/>
    <cellStyle name="%20 - Vurgu3 12" xfId="258" xr:uid="{F1EF6266-F7D3-4CE4-8A45-D985A5E397C8}"/>
    <cellStyle name="%20 - Vurgu3 13" xfId="278" xr:uid="{BBF5109F-6515-4F4F-A6B3-285D3B38DE62}"/>
    <cellStyle name="%20 - Vurgu3 14" xfId="298" xr:uid="{55D30181-36EE-406A-9F0E-57AA88DB031D}"/>
    <cellStyle name="%20 - Vurgu3 15" xfId="318" xr:uid="{7FA87207-F6CA-4CB5-8EF0-548EB10D3CAB}"/>
    <cellStyle name="%20 - Vurgu3 16" xfId="338" xr:uid="{BE7F10BB-BABD-4B7D-B14D-4657C6116182}"/>
    <cellStyle name="%20 - Vurgu3 17" xfId="358" xr:uid="{A277E904-2F8B-4373-9B0C-A11B3707BABB}"/>
    <cellStyle name="%20 - Vurgu3 18" xfId="378" xr:uid="{0C979503-AE44-4DEC-A3BF-AA7F2DD3067C}"/>
    <cellStyle name="%20 - Vurgu3 19" xfId="398" xr:uid="{52B8CB48-648A-4542-9469-EA3512C82C14}"/>
    <cellStyle name="%20 - Vurgu3 2" xfId="57" xr:uid="{691FB671-DDFA-4938-A8D1-4D4DA7E94351}"/>
    <cellStyle name="%20 - Vurgu3 20" xfId="418" xr:uid="{69097EAF-B2EC-4002-8534-2AC461AB3473}"/>
    <cellStyle name="%20 - Vurgu3 21" xfId="438" xr:uid="{8818C492-A8A4-463D-B48C-0642006723CE}"/>
    <cellStyle name="%20 - Vurgu3 22" xfId="458" xr:uid="{59C0C2C9-AEED-4130-A236-DA0F668AEA92}"/>
    <cellStyle name="%20 - Vurgu3 23" xfId="478" xr:uid="{FC4E7FB6-D850-4CFD-AE9C-B38E717135A0}"/>
    <cellStyle name="%20 - Vurgu3 24" xfId="498" xr:uid="{BA230BF6-4FDC-40D0-B66C-ADE98F9F69E3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7BCAF2B-BBC4-4511-8606-728D249C2E9B}"/>
    <cellStyle name="%20 - Vurgu4 11" xfId="241" xr:uid="{9EBA0BE0-7B73-4933-BCCB-FD585E77C736}"/>
    <cellStyle name="%20 - Vurgu4 12" xfId="261" xr:uid="{6818C5BE-7B12-462E-BE08-714B2D183BE6}"/>
    <cellStyle name="%20 - Vurgu4 13" xfId="281" xr:uid="{A9BFC676-F20C-44B1-BC8A-3E0B55622049}"/>
    <cellStyle name="%20 - Vurgu4 14" xfId="301" xr:uid="{4856D389-2D96-4950-982B-9903D45C1AB3}"/>
    <cellStyle name="%20 - Vurgu4 15" xfId="321" xr:uid="{721CB5F0-79BD-4DC4-9055-5D3019B4D87E}"/>
    <cellStyle name="%20 - Vurgu4 16" xfId="341" xr:uid="{BB41C098-44DA-4BF6-A9C2-AECB0CC415B0}"/>
    <cellStyle name="%20 - Vurgu4 17" xfId="361" xr:uid="{9C4983E9-A134-4A8F-A467-C50EF9DA8228}"/>
    <cellStyle name="%20 - Vurgu4 18" xfId="381" xr:uid="{5F831B10-6F9A-4B99-A74D-635A191CA24D}"/>
    <cellStyle name="%20 - Vurgu4 19" xfId="401" xr:uid="{F8ED18A9-4865-438B-ADAA-F1FC83531815}"/>
    <cellStyle name="%20 - Vurgu4 2" xfId="60" xr:uid="{4DA5BD79-6725-41DB-802C-87D563C283B3}"/>
    <cellStyle name="%20 - Vurgu4 20" xfId="421" xr:uid="{AA80AA92-4612-406C-A9D7-1114FA4F74EA}"/>
    <cellStyle name="%20 - Vurgu4 21" xfId="441" xr:uid="{D611A04A-C1C4-47BF-972E-B65E7347D29F}"/>
    <cellStyle name="%20 - Vurgu4 22" xfId="461" xr:uid="{EF6F302B-5609-414D-9879-1D5A93DCF13A}"/>
    <cellStyle name="%20 - Vurgu4 23" xfId="481" xr:uid="{27B7B85E-7DCF-4A21-A2B7-83D7B2B26D11}"/>
    <cellStyle name="%20 - Vurgu4 24" xfId="501" xr:uid="{18AF5EF8-3C6F-4FD2-B6DA-834A77CAD676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18A467C-1DFA-4624-BF19-D6F38FD37B73}"/>
    <cellStyle name="%20 - Vurgu5 11" xfId="244" xr:uid="{B2965B06-DA98-49C7-9B7A-5F89F2FC5922}"/>
    <cellStyle name="%20 - Vurgu5 12" xfId="264" xr:uid="{4483A88A-3A16-476C-9730-C9E601AA67C8}"/>
    <cellStyle name="%20 - Vurgu5 13" xfId="284" xr:uid="{552306CC-727C-47A8-9042-63686B975FEB}"/>
    <cellStyle name="%20 - Vurgu5 14" xfId="304" xr:uid="{DA530BD4-6D63-4B3F-80A1-066EA9A9601F}"/>
    <cellStyle name="%20 - Vurgu5 15" xfId="324" xr:uid="{5E950A34-B316-447A-8705-530DF2B04C10}"/>
    <cellStyle name="%20 - Vurgu5 16" xfId="344" xr:uid="{A6A250A2-D5D3-4B73-B1C9-CACCF6082B19}"/>
    <cellStyle name="%20 - Vurgu5 17" xfId="364" xr:uid="{0A84DD08-C339-4A8E-9EDD-18723AB2E638}"/>
    <cellStyle name="%20 - Vurgu5 18" xfId="384" xr:uid="{084AE4EF-3211-4438-AE09-C4CB072D1B79}"/>
    <cellStyle name="%20 - Vurgu5 19" xfId="404" xr:uid="{591414CC-5D87-4B9E-B5B2-34A9924AAC24}"/>
    <cellStyle name="%20 - Vurgu5 2" xfId="63" xr:uid="{DAEA4849-537D-463D-9085-C490FD5D2253}"/>
    <cellStyle name="%20 - Vurgu5 20" xfId="424" xr:uid="{B68623F5-6E5D-48F3-98E4-D71EA65683E7}"/>
    <cellStyle name="%20 - Vurgu5 21" xfId="444" xr:uid="{D75CAFBD-F2AE-4F4B-AADA-406532CFE132}"/>
    <cellStyle name="%20 - Vurgu5 22" xfId="464" xr:uid="{C7300325-AC07-497D-AACF-1EE149FA7879}"/>
    <cellStyle name="%20 - Vurgu5 23" xfId="484" xr:uid="{C3816C37-B698-4E54-9AA1-3BC4A54D0AEA}"/>
    <cellStyle name="%20 - Vurgu5 24" xfId="504" xr:uid="{A3D064E5-D3B8-45F6-90F1-3F81F6464062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F1A281A6-23ED-42C0-B533-33F6CDF8B8FA}"/>
    <cellStyle name="%20 - Vurgu6 11" xfId="247" xr:uid="{6EC6F66A-F54E-4A35-9B70-34E379D5A1EA}"/>
    <cellStyle name="%20 - Vurgu6 12" xfId="267" xr:uid="{F2BD06C8-EE3D-4D88-A17E-0F6219FE1710}"/>
    <cellStyle name="%20 - Vurgu6 13" xfId="287" xr:uid="{C9C5572A-EF6A-416E-A03B-EE7597EFE313}"/>
    <cellStyle name="%20 - Vurgu6 14" xfId="307" xr:uid="{64D2A59C-A1A4-4179-8F79-B6DAC73C91AF}"/>
    <cellStyle name="%20 - Vurgu6 15" xfId="327" xr:uid="{67783C58-474C-4695-9F8A-6F08850AA3A5}"/>
    <cellStyle name="%20 - Vurgu6 16" xfId="347" xr:uid="{0B80A42E-9047-408E-A90B-32E9AD1117D4}"/>
    <cellStyle name="%20 - Vurgu6 17" xfId="367" xr:uid="{20B7C2E9-087B-47A4-90A7-B714BC53C5FC}"/>
    <cellStyle name="%20 - Vurgu6 18" xfId="387" xr:uid="{AB1F2347-A8D0-4AB9-834B-627C860D3335}"/>
    <cellStyle name="%20 - Vurgu6 19" xfId="407" xr:uid="{2B7578C9-10C4-4E60-9568-8CCA2D950F48}"/>
    <cellStyle name="%20 - Vurgu6 2" xfId="66" xr:uid="{F164CD72-381D-4EB4-A7E8-2F4A069F4FF0}"/>
    <cellStyle name="%20 - Vurgu6 20" xfId="427" xr:uid="{BA276C76-8298-4D05-B1F3-F1EEC96EB27F}"/>
    <cellStyle name="%20 - Vurgu6 21" xfId="447" xr:uid="{E0C1D0C0-FFEB-4910-84DC-7BDAB5AE1C00}"/>
    <cellStyle name="%20 - Vurgu6 22" xfId="467" xr:uid="{3102F9AC-6BFF-48F1-9092-2D9F4E16B696}"/>
    <cellStyle name="%20 - Vurgu6 23" xfId="487" xr:uid="{C9D3E519-3B43-44C1-8859-B470A886888E}"/>
    <cellStyle name="%20 - Vurgu6 24" xfId="507" xr:uid="{26220AAA-4E9E-41C7-B50E-F1AB3B7A28DD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6D598A2-A805-4B42-8412-0D6A53E8471F}"/>
    <cellStyle name="%40 - Vurgu1 11" xfId="233" xr:uid="{16550EDA-6426-4B25-9D6D-993C0AFBDE7D}"/>
    <cellStyle name="%40 - Vurgu1 12" xfId="253" xr:uid="{E18AC534-CD5F-43B1-94C1-F930442FA5C9}"/>
    <cellStyle name="%40 - Vurgu1 13" xfId="273" xr:uid="{44D76AB4-C29F-4E6D-9B9C-84A799D301C5}"/>
    <cellStyle name="%40 - Vurgu1 14" xfId="293" xr:uid="{8BE9F926-D550-407B-AD83-6D25158E0C30}"/>
    <cellStyle name="%40 - Vurgu1 15" xfId="313" xr:uid="{C1EB37BC-4B4B-46D6-BB4C-A682728558D1}"/>
    <cellStyle name="%40 - Vurgu1 16" xfId="333" xr:uid="{366E1F56-F051-4B16-93C7-48E59F14C980}"/>
    <cellStyle name="%40 - Vurgu1 17" xfId="353" xr:uid="{BE55DAF8-6D05-451C-9EF6-067E3978BD8E}"/>
    <cellStyle name="%40 - Vurgu1 18" xfId="373" xr:uid="{017B615D-28AD-4A9D-B13A-87C4FD9F6DD4}"/>
    <cellStyle name="%40 - Vurgu1 19" xfId="393" xr:uid="{635A8DF3-299C-4902-9A3A-68F0BEB3B86B}"/>
    <cellStyle name="%40 - Vurgu1 2" xfId="52" xr:uid="{64BC691D-7CA9-4D5C-A5C2-983635AAA1A4}"/>
    <cellStyle name="%40 - Vurgu1 20" xfId="413" xr:uid="{24CEE4C6-EB79-4815-A8E4-15B0208369DD}"/>
    <cellStyle name="%40 - Vurgu1 21" xfId="433" xr:uid="{051AC865-4C11-4F11-8CCC-FA36CA2F767B}"/>
    <cellStyle name="%40 - Vurgu1 22" xfId="453" xr:uid="{DA67B94F-25E9-4C1B-AD54-F0443B3E0DAC}"/>
    <cellStyle name="%40 - Vurgu1 23" xfId="473" xr:uid="{0F869CCD-8D4D-435A-9D0F-966CE9A5DD79}"/>
    <cellStyle name="%40 - Vurgu1 24" xfId="493" xr:uid="{294A61E8-E6E2-4E97-9912-9FC90EF922E1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236A9585-BB2E-4BD1-9B15-84499FB7AA7C}"/>
    <cellStyle name="%40 - Vurgu2 11" xfId="236" xr:uid="{89DD0D0C-53E4-4ACF-B1A0-E768324FC8D3}"/>
    <cellStyle name="%40 - Vurgu2 12" xfId="256" xr:uid="{C1F4EB90-2F65-45AF-B31D-3C89A18603D9}"/>
    <cellStyle name="%40 - Vurgu2 13" xfId="276" xr:uid="{F470EA30-342C-4A20-9B07-DFF76A52D146}"/>
    <cellStyle name="%40 - Vurgu2 14" xfId="296" xr:uid="{F8D82F97-B50C-4634-8773-53D42B58A49B}"/>
    <cellStyle name="%40 - Vurgu2 15" xfId="316" xr:uid="{8BC1F091-B7D6-4BEC-8BE5-EE20E979E26B}"/>
    <cellStyle name="%40 - Vurgu2 16" xfId="336" xr:uid="{64B61230-F57E-468B-B6E9-6D1AEF68F5CC}"/>
    <cellStyle name="%40 - Vurgu2 17" xfId="356" xr:uid="{190CF8A8-21F9-4085-B116-C6304536F669}"/>
    <cellStyle name="%40 - Vurgu2 18" xfId="376" xr:uid="{7CFBECF3-E293-4E0F-946D-98B06A2F9293}"/>
    <cellStyle name="%40 - Vurgu2 19" xfId="396" xr:uid="{B7F16405-2B16-464B-8778-A708BB689CE3}"/>
    <cellStyle name="%40 - Vurgu2 2" xfId="55" xr:uid="{BAD09826-DC3E-4C68-82C5-3FCB359EC1AA}"/>
    <cellStyle name="%40 - Vurgu2 20" xfId="416" xr:uid="{57FB556F-2FCE-4BB5-8B17-49D1DD9877C8}"/>
    <cellStyle name="%40 - Vurgu2 21" xfId="436" xr:uid="{2B405EE8-F9FB-4E4F-AC58-A4CBEA4782E5}"/>
    <cellStyle name="%40 - Vurgu2 22" xfId="456" xr:uid="{C970847B-DB81-43CF-80A9-99BC805A2C2C}"/>
    <cellStyle name="%40 - Vurgu2 23" xfId="476" xr:uid="{9B9F6A98-CD39-41C1-9783-568F9693CDC9}"/>
    <cellStyle name="%40 - Vurgu2 24" xfId="496" xr:uid="{4DC16FB1-2267-4FC2-9140-5A2BAFA3BB34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21AF82D-3614-4E69-B697-41F10BEB03DD}"/>
    <cellStyle name="%40 - Vurgu3 11" xfId="239" xr:uid="{D0EC05AF-E2C9-4548-9180-C7A750920040}"/>
    <cellStyle name="%40 - Vurgu3 12" xfId="259" xr:uid="{C0FF4960-4891-4F9F-B42F-ACBDECDECDB0}"/>
    <cellStyle name="%40 - Vurgu3 13" xfId="279" xr:uid="{5D7EAD9D-1396-4985-8F25-C112622FF25F}"/>
    <cellStyle name="%40 - Vurgu3 14" xfId="299" xr:uid="{7B0EB826-33B0-4C06-A131-04146698B513}"/>
    <cellStyle name="%40 - Vurgu3 15" xfId="319" xr:uid="{4C6DAD6F-8655-48A9-AE98-4458D204AEFD}"/>
    <cellStyle name="%40 - Vurgu3 16" xfId="339" xr:uid="{1B321950-D484-4738-A388-C9BE045FF5CA}"/>
    <cellStyle name="%40 - Vurgu3 17" xfId="359" xr:uid="{979DAAA3-0EFD-493D-9C8D-D8ACB6C6E9A8}"/>
    <cellStyle name="%40 - Vurgu3 18" xfId="379" xr:uid="{F1DB58C9-424F-499C-B763-C90F02BA2455}"/>
    <cellStyle name="%40 - Vurgu3 19" xfId="399" xr:uid="{E546E748-2906-43AD-8DB1-E0400D6F9C14}"/>
    <cellStyle name="%40 - Vurgu3 2" xfId="58" xr:uid="{95435DF5-18B9-4571-9947-BA7AF8057E1F}"/>
    <cellStyle name="%40 - Vurgu3 20" xfId="419" xr:uid="{2EF9C42D-79A9-4F63-A1C7-159634297F41}"/>
    <cellStyle name="%40 - Vurgu3 21" xfId="439" xr:uid="{475708F5-AF7B-4CC2-829B-54DC623A305E}"/>
    <cellStyle name="%40 - Vurgu3 22" xfId="459" xr:uid="{7E96DFC6-0C72-4446-B9E5-E1C0360A5146}"/>
    <cellStyle name="%40 - Vurgu3 23" xfId="479" xr:uid="{0925582B-FA09-4764-B68B-AB4EA78F87AD}"/>
    <cellStyle name="%40 - Vurgu3 24" xfId="499" xr:uid="{C5832CB1-B8AE-4BA0-8B48-560AAB7E2D8D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BF15F61-BD12-4C18-9D23-D3CCEAD2072A}"/>
    <cellStyle name="%40 - Vurgu4 11" xfId="242" xr:uid="{C426AD77-03B2-4B1D-A927-CCC0885AB5A3}"/>
    <cellStyle name="%40 - Vurgu4 12" xfId="262" xr:uid="{D7169537-1BD6-4F1B-A1DB-4D551C391A4A}"/>
    <cellStyle name="%40 - Vurgu4 13" xfId="282" xr:uid="{B06B45B7-E5DD-42A5-B550-D331C6090624}"/>
    <cellStyle name="%40 - Vurgu4 14" xfId="302" xr:uid="{0CBD391D-7FE6-4DD8-87FF-28B4BE84E5E9}"/>
    <cellStyle name="%40 - Vurgu4 15" xfId="322" xr:uid="{2B66692D-8AFB-4AD5-9D72-15DFBC7C06F1}"/>
    <cellStyle name="%40 - Vurgu4 16" xfId="342" xr:uid="{B42C7F6A-04A4-480E-9C63-F7A0A208DE6F}"/>
    <cellStyle name="%40 - Vurgu4 17" xfId="362" xr:uid="{3FEBE9D3-6048-4E8F-81A8-CE62BA64BD72}"/>
    <cellStyle name="%40 - Vurgu4 18" xfId="382" xr:uid="{5C1A0D9C-D279-4CD5-A09B-2E43389D668C}"/>
    <cellStyle name="%40 - Vurgu4 19" xfId="402" xr:uid="{7BA820C5-2D51-449D-9FC6-8C7EC8D4280A}"/>
    <cellStyle name="%40 - Vurgu4 2" xfId="61" xr:uid="{B4CC6821-4BD9-40E6-BA9D-F5338D6E245B}"/>
    <cellStyle name="%40 - Vurgu4 20" xfId="422" xr:uid="{72EFFCE3-96F4-485A-9DC1-1E0395F04E08}"/>
    <cellStyle name="%40 - Vurgu4 21" xfId="442" xr:uid="{ACF55873-10DA-435D-829B-A0B466ADE347}"/>
    <cellStyle name="%40 - Vurgu4 22" xfId="462" xr:uid="{3108D780-443D-4E99-A25F-CC4436B6A4B8}"/>
    <cellStyle name="%40 - Vurgu4 23" xfId="482" xr:uid="{A071AE4C-D819-4B2F-81ED-0F6EE0812241}"/>
    <cellStyle name="%40 - Vurgu4 24" xfId="502" xr:uid="{31C56977-97F7-4B90-8C9B-9DF1582F2A9C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171D85A-89F6-43FE-A488-334EE0CBF2CE}"/>
    <cellStyle name="%40 - Vurgu5 11" xfId="245" xr:uid="{905B2510-6720-424F-89DA-DCC2911EBF5A}"/>
    <cellStyle name="%40 - Vurgu5 12" xfId="265" xr:uid="{E6B49F60-1D67-410A-988F-EFEA58F197A4}"/>
    <cellStyle name="%40 - Vurgu5 13" xfId="285" xr:uid="{E72724E6-D2D6-41EF-9179-05B4868E8A3E}"/>
    <cellStyle name="%40 - Vurgu5 14" xfId="305" xr:uid="{6A0B6C90-9E1B-45A4-B236-4E31E557271F}"/>
    <cellStyle name="%40 - Vurgu5 15" xfId="325" xr:uid="{C18110A1-63B3-4B93-AC82-3FF0A3BAF34D}"/>
    <cellStyle name="%40 - Vurgu5 16" xfId="345" xr:uid="{618536A4-D00A-42AB-A6DF-80B8A7ED705E}"/>
    <cellStyle name="%40 - Vurgu5 17" xfId="365" xr:uid="{AF631DDA-8072-479C-A9C2-E0E1F988D606}"/>
    <cellStyle name="%40 - Vurgu5 18" xfId="385" xr:uid="{562AFCB3-80B6-44AA-84C2-04221F032CFD}"/>
    <cellStyle name="%40 - Vurgu5 19" xfId="405" xr:uid="{BED2B03D-D9FB-4203-974D-9DEA6EABC0C2}"/>
    <cellStyle name="%40 - Vurgu5 2" xfId="64" xr:uid="{0CF6928B-1597-4F7A-87EC-3CC6CAD9187F}"/>
    <cellStyle name="%40 - Vurgu5 20" xfId="425" xr:uid="{3C8E64FE-9AC8-49B3-922F-3868885AB17C}"/>
    <cellStyle name="%40 - Vurgu5 21" xfId="445" xr:uid="{A75C3CEC-1529-48C6-B300-61CD6832AFD6}"/>
    <cellStyle name="%40 - Vurgu5 22" xfId="465" xr:uid="{2755258A-A234-41CF-BE74-684A706F7F78}"/>
    <cellStyle name="%40 - Vurgu5 23" xfId="485" xr:uid="{270929FD-8D9A-4532-86B1-44DBF3C5C835}"/>
    <cellStyle name="%40 - Vurgu5 24" xfId="505" xr:uid="{BBDC4D27-541E-483A-81DF-E626D5C60452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7EBCE21-D317-4D8A-BE91-BC1A3CA6F840}"/>
    <cellStyle name="%40 - Vurgu6 11" xfId="248" xr:uid="{A4B34ACD-B219-49B0-9549-FC93C3973229}"/>
    <cellStyle name="%40 - Vurgu6 12" xfId="268" xr:uid="{FAD9CB12-A9C7-41D9-9C2C-52015E39124F}"/>
    <cellStyle name="%40 - Vurgu6 13" xfId="288" xr:uid="{B2F7790A-27E4-4FE1-86F9-2D70A449F200}"/>
    <cellStyle name="%40 - Vurgu6 14" xfId="308" xr:uid="{57EF1366-392A-457E-B6D1-C7865B447783}"/>
    <cellStyle name="%40 - Vurgu6 15" xfId="328" xr:uid="{0ABFBCD6-FE3B-4C7B-A2C2-2F0EF631D737}"/>
    <cellStyle name="%40 - Vurgu6 16" xfId="348" xr:uid="{E3FA8ABD-788A-43CB-8342-E2005AB85EBB}"/>
    <cellStyle name="%40 - Vurgu6 17" xfId="368" xr:uid="{9BD13D3B-9FBF-48E2-A94E-47449684C142}"/>
    <cellStyle name="%40 - Vurgu6 18" xfId="388" xr:uid="{407B8C36-6787-4400-B4FA-1A5C84AE8ACA}"/>
    <cellStyle name="%40 - Vurgu6 19" xfId="408" xr:uid="{B746006D-101B-4669-9B69-512FF00C210B}"/>
    <cellStyle name="%40 - Vurgu6 2" xfId="67" xr:uid="{D33428DB-F8DF-453C-A164-91BD41BB6199}"/>
    <cellStyle name="%40 - Vurgu6 20" xfId="428" xr:uid="{E662EC02-D0AA-4C31-BB82-0E7757E884AF}"/>
    <cellStyle name="%40 - Vurgu6 21" xfId="448" xr:uid="{23351A43-A41C-450A-9BC0-F4BD2384DC39}"/>
    <cellStyle name="%40 - Vurgu6 22" xfId="468" xr:uid="{507DC041-495E-40C1-83DD-905C6BEEACD9}"/>
    <cellStyle name="%40 - Vurgu6 23" xfId="488" xr:uid="{1F53DD1F-E476-4654-BD2C-039600412682}"/>
    <cellStyle name="%40 - Vurgu6 24" xfId="508" xr:uid="{D39204EB-C579-41AD-BCD1-35AB9083DC90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E7D147B-9EFF-4104-87CA-F928B4A9B389}"/>
    <cellStyle name="%60 - Vurgu1 11" xfId="234" xr:uid="{5ED4BBCC-9A44-4F7B-860D-C0F5884B60DD}"/>
    <cellStyle name="%60 - Vurgu1 12" xfId="254" xr:uid="{92C04D7C-E6BC-416E-B720-E488F4E4AFBC}"/>
    <cellStyle name="%60 - Vurgu1 13" xfId="274" xr:uid="{1D37A65D-F737-4113-AD52-3F5DCBE471FC}"/>
    <cellStyle name="%60 - Vurgu1 14" xfId="294" xr:uid="{CFF1F74E-A7A2-481C-9F27-2CE468744859}"/>
    <cellStyle name="%60 - Vurgu1 15" xfId="314" xr:uid="{9D055615-994D-490E-98DA-AC6476C83A40}"/>
    <cellStyle name="%60 - Vurgu1 16" xfId="334" xr:uid="{EFDC6DE8-1904-4FBF-9DC8-050DB097897E}"/>
    <cellStyle name="%60 - Vurgu1 17" xfId="354" xr:uid="{0902CAD0-6F70-4557-AE23-4A346AFE8D61}"/>
    <cellStyle name="%60 - Vurgu1 18" xfId="374" xr:uid="{539971C5-B497-4235-921A-F6FEA5F65A37}"/>
    <cellStyle name="%60 - Vurgu1 19" xfId="394" xr:uid="{35FBDB84-FF5C-410E-8D0D-5D6E359C1971}"/>
    <cellStyle name="%60 - Vurgu1 2" xfId="53" xr:uid="{A749DB15-62DB-49E4-8565-FD270D07D99A}"/>
    <cellStyle name="%60 - Vurgu1 20" xfId="414" xr:uid="{EA55D474-C700-4F96-A34F-DCF70FEE74A9}"/>
    <cellStyle name="%60 - Vurgu1 21" xfId="434" xr:uid="{FFDBB68E-69BD-48E9-92C0-23248882B3DA}"/>
    <cellStyle name="%60 - Vurgu1 22" xfId="454" xr:uid="{2BB90EC5-0CC0-4F25-980D-04703D2A61AC}"/>
    <cellStyle name="%60 - Vurgu1 23" xfId="474" xr:uid="{4C8865C1-B45E-4280-BD2F-C5523D583B22}"/>
    <cellStyle name="%60 - Vurgu1 24" xfId="494" xr:uid="{1AFAB407-A2D8-44BA-951F-DA0F81C693D3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C36A1B0-DA13-43F4-80B5-E1B173F56438}"/>
    <cellStyle name="%60 - Vurgu2 11" xfId="237" xr:uid="{81CC411D-B5EC-46FA-B201-011D899DD161}"/>
    <cellStyle name="%60 - Vurgu2 12" xfId="257" xr:uid="{8DD93BFD-2C46-4323-A1D3-CD351710CBA4}"/>
    <cellStyle name="%60 - Vurgu2 13" xfId="277" xr:uid="{D5D27C5F-AA1A-48E2-91C6-1ED8283C7169}"/>
    <cellStyle name="%60 - Vurgu2 14" xfId="297" xr:uid="{6BF47B7E-ED65-4903-9928-EA5FAC0B819C}"/>
    <cellStyle name="%60 - Vurgu2 15" xfId="317" xr:uid="{199AF4EA-30B4-4FD0-9266-93640D5BFF5B}"/>
    <cellStyle name="%60 - Vurgu2 16" xfId="337" xr:uid="{71F7B077-AB9B-4118-B8AF-86C0BDE4A091}"/>
    <cellStyle name="%60 - Vurgu2 17" xfId="357" xr:uid="{8092D871-5109-40FC-99B9-FD91CC9B47D3}"/>
    <cellStyle name="%60 - Vurgu2 18" xfId="377" xr:uid="{9016EF72-D5C5-4009-BF11-1FCECDFCC43C}"/>
    <cellStyle name="%60 - Vurgu2 19" xfId="397" xr:uid="{95CE4B88-83BB-41F4-A04E-31579E4887EE}"/>
    <cellStyle name="%60 - Vurgu2 2" xfId="56" xr:uid="{5AE70364-B940-481A-AF06-E19BBE068921}"/>
    <cellStyle name="%60 - Vurgu2 20" xfId="417" xr:uid="{504AC720-0EC0-46B9-A44B-34FB70CF5EB1}"/>
    <cellStyle name="%60 - Vurgu2 21" xfId="437" xr:uid="{BB10A53E-C98C-4895-A26A-5D760AF3E5BF}"/>
    <cellStyle name="%60 - Vurgu2 22" xfId="457" xr:uid="{1BB140D9-A973-45D1-8776-1EB2E8073107}"/>
    <cellStyle name="%60 - Vurgu2 23" xfId="477" xr:uid="{850F2D83-601B-4E2B-8A20-4C1AFDFC27BE}"/>
    <cellStyle name="%60 - Vurgu2 24" xfId="497" xr:uid="{960F9B66-137C-41C3-BD0A-FD47A727186B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80DD3CE-7658-4346-B4DE-9DBEEA4FCE4F}"/>
    <cellStyle name="%60 - Vurgu3 11" xfId="240" xr:uid="{C1E75B86-63FB-47B8-8D52-7F2E5B73F0A0}"/>
    <cellStyle name="%60 - Vurgu3 12" xfId="260" xr:uid="{9FF376C7-3E58-48C3-B7E0-01CB50E6C1EE}"/>
    <cellStyle name="%60 - Vurgu3 13" xfId="280" xr:uid="{F91A119C-8AD3-4F2C-96E1-A1AE9746B2E3}"/>
    <cellStyle name="%60 - Vurgu3 14" xfId="300" xr:uid="{7A1CC569-4688-4304-8F27-954EB59EEB81}"/>
    <cellStyle name="%60 - Vurgu3 15" xfId="320" xr:uid="{98653A17-F7E1-4BF0-BD22-053E60149306}"/>
    <cellStyle name="%60 - Vurgu3 16" xfId="340" xr:uid="{7EC7649A-D050-49F6-9505-F59D72A203F0}"/>
    <cellStyle name="%60 - Vurgu3 17" xfId="360" xr:uid="{89DE40AA-E37C-40DD-B36F-4082911B9B5B}"/>
    <cellStyle name="%60 - Vurgu3 18" xfId="380" xr:uid="{998B569E-ACF2-46FC-9ED4-3995F6D18993}"/>
    <cellStyle name="%60 - Vurgu3 19" xfId="400" xr:uid="{0B336A47-EC6B-4007-9DB5-08DA8CECC6D5}"/>
    <cellStyle name="%60 - Vurgu3 2" xfId="59" xr:uid="{9B116997-CCBC-4172-9BC6-2CDA1983F8EC}"/>
    <cellStyle name="%60 - Vurgu3 20" xfId="420" xr:uid="{FDA10582-28B2-44D1-89CF-D65CE0DAAB83}"/>
    <cellStyle name="%60 - Vurgu3 21" xfId="440" xr:uid="{CEEB4433-D0DD-4C6B-A854-DB1855D5F964}"/>
    <cellStyle name="%60 - Vurgu3 22" xfId="460" xr:uid="{633FA781-9F25-475E-B6E8-579F533540E2}"/>
    <cellStyle name="%60 - Vurgu3 23" xfId="480" xr:uid="{1091166C-6C2C-45B9-AB7C-F61BD1590BC1}"/>
    <cellStyle name="%60 - Vurgu3 24" xfId="500" xr:uid="{30C08D29-E4E8-4598-BB04-AECBD68ACC0E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75DAC4AA-7D10-4280-B804-CF5536975DA4}"/>
    <cellStyle name="%60 - Vurgu4 11" xfId="243" xr:uid="{2558C1F8-E369-423B-B5B6-CB5F38F0EC8D}"/>
    <cellStyle name="%60 - Vurgu4 12" xfId="263" xr:uid="{0E2A483C-F427-4CFD-BC05-4CD181496E52}"/>
    <cellStyle name="%60 - Vurgu4 13" xfId="283" xr:uid="{4BB32AA8-0670-4438-9B79-98B8DE233AAE}"/>
    <cellStyle name="%60 - Vurgu4 14" xfId="303" xr:uid="{284E6748-084C-4676-B338-29ED916B62A9}"/>
    <cellStyle name="%60 - Vurgu4 15" xfId="323" xr:uid="{8FBEF6D9-756B-47AB-AB0F-D826A3C7ACF1}"/>
    <cellStyle name="%60 - Vurgu4 16" xfId="343" xr:uid="{E6EEBFA6-B495-448D-A278-46518BECC607}"/>
    <cellStyle name="%60 - Vurgu4 17" xfId="363" xr:uid="{DE9E06B0-3C3B-4BD4-8D71-F3A4BFEE78B0}"/>
    <cellStyle name="%60 - Vurgu4 18" xfId="383" xr:uid="{1CE91B30-D513-4E6C-A9A4-3EBB8937C198}"/>
    <cellStyle name="%60 - Vurgu4 19" xfId="403" xr:uid="{FAECDE19-F7AD-4C9D-ACEC-202393149074}"/>
    <cellStyle name="%60 - Vurgu4 2" xfId="62" xr:uid="{D4A79C3F-41E1-49A3-9E2B-B04FC460EA80}"/>
    <cellStyle name="%60 - Vurgu4 20" xfId="423" xr:uid="{8649C739-5B69-4A85-A926-0329197CE507}"/>
    <cellStyle name="%60 - Vurgu4 21" xfId="443" xr:uid="{1711F2EB-BA83-4E2B-9BC1-3297D506C2D2}"/>
    <cellStyle name="%60 - Vurgu4 22" xfId="463" xr:uid="{42DA1343-014D-4358-A661-1F6BCC5C5268}"/>
    <cellStyle name="%60 - Vurgu4 23" xfId="483" xr:uid="{2FB0E782-880F-4083-B874-0CD661789541}"/>
    <cellStyle name="%60 - Vurgu4 24" xfId="503" xr:uid="{00FDB867-0C01-49D3-A267-0A6DC25D79F6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67F14E3-63D6-41BA-B76F-ABC635DF8562}"/>
    <cellStyle name="%60 - Vurgu5 11" xfId="246" xr:uid="{B4ADE3CC-51E8-4311-85BF-FBE55B27A9CB}"/>
    <cellStyle name="%60 - Vurgu5 12" xfId="266" xr:uid="{91AEDA7B-23F4-417F-900F-5E0911F2EB2E}"/>
    <cellStyle name="%60 - Vurgu5 13" xfId="286" xr:uid="{8C6613DB-D5FB-4EB3-83A0-27BD6C012B48}"/>
    <cellStyle name="%60 - Vurgu5 14" xfId="306" xr:uid="{A90FC74E-A7E3-4888-B2D0-80C55C28C6A0}"/>
    <cellStyle name="%60 - Vurgu5 15" xfId="326" xr:uid="{6AE7F38B-BF33-46BC-BA77-2095E67CE5C9}"/>
    <cellStyle name="%60 - Vurgu5 16" xfId="346" xr:uid="{9F9DE5DC-7564-46EC-82A7-C18AAC50D69C}"/>
    <cellStyle name="%60 - Vurgu5 17" xfId="366" xr:uid="{9DCD0791-088F-433C-AB2E-CFE6834A0EB5}"/>
    <cellStyle name="%60 - Vurgu5 18" xfId="386" xr:uid="{C6EA27A9-AB5F-4492-BEA2-5A1EA539388B}"/>
    <cellStyle name="%60 - Vurgu5 19" xfId="406" xr:uid="{DC997EF8-F84D-484D-837F-DA0D0E18139E}"/>
    <cellStyle name="%60 - Vurgu5 2" xfId="65" xr:uid="{AEBDEF08-873D-4259-999F-5FCA63B9CDE5}"/>
    <cellStyle name="%60 - Vurgu5 20" xfId="426" xr:uid="{976CC6C5-293A-4B11-A5BB-E0223A2DEADC}"/>
    <cellStyle name="%60 - Vurgu5 21" xfId="446" xr:uid="{DDACA780-10AD-4887-9A78-4614C9179131}"/>
    <cellStyle name="%60 - Vurgu5 22" xfId="466" xr:uid="{D99B82D0-3A87-4758-959B-5A3F2ECFC15E}"/>
    <cellStyle name="%60 - Vurgu5 23" xfId="486" xr:uid="{A26E79D3-2D10-4CB2-A300-0D45E2F6D808}"/>
    <cellStyle name="%60 - Vurgu5 24" xfId="506" xr:uid="{040C0200-BC4C-40CA-8AA9-A78A448B9140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DDADD30-4D35-41C7-930F-C0B0FD503293}"/>
    <cellStyle name="%60 - Vurgu6 11" xfId="249" xr:uid="{17B8FBA1-9226-48F1-9999-5F98EEE01D39}"/>
    <cellStyle name="%60 - Vurgu6 12" xfId="269" xr:uid="{3EE810D4-4A8A-421E-B20E-791D63074A64}"/>
    <cellStyle name="%60 - Vurgu6 13" xfId="289" xr:uid="{A6B67B5A-061F-4DB9-832F-2DAE9759895C}"/>
    <cellStyle name="%60 - Vurgu6 14" xfId="309" xr:uid="{00D902F5-94D3-4F36-BFCE-3FB16DF2BEBB}"/>
    <cellStyle name="%60 - Vurgu6 15" xfId="329" xr:uid="{ECE96B19-CE99-4DFF-94FF-CEAF7FBE0B18}"/>
    <cellStyle name="%60 - Vurgu6 16" xfId="349" xr:uid="{39CDA4F8-165A-4BBF-AD51-3545658D014E}"/>
    <cellStyle name="%60 - Vurgu6 17" xfId="369" xr:uid="{603A0B6B-F036-479F-9959-85DB318B0E30}"/>
    <cellStyle name="%60 - Vurgu6 18" xfId="389" xr:uid="{F7D3367E-E235-407F-B456-FF963A2A02AF}"/>
    <cellStyle name="%60 - Vurgu6 19" xfId="409" xr:uid="{B7F8BDAE-AC7D-47E6-B94D-AD938FE3E41F}"/>
    <cellStyle name="%60 - Vurgu6 2" xfId="68" xr:uid="{59D4DD83-86F1-441F-B076-9E66181B13D6}"/>
    <cellStyle name="%60 - Vurgu6 20" xfId="429" xr:uid="{FA2FFF83-9B68-4DAB-9897-40F338E5EBF2}"/>
    <cellStyle name="%60 - Vurgu6 21" xfId="449" xr:uid="{677855FA-2E38-4E39-B852-D50A84AC61BC}"/>
    <cellStyle name="%60 - Vurgu6 22" xfId="469" xr:uid="{95659080-79F7-4343-A647-37C3DD39F7D8}"/>
    <cellStyle name="%60 - Vurgu6 23" xfId="489" xr:uid="{77F67793-0344-4D7C-8F29-DB261AAF0EB4}"/>
    <cellStyle name="%60 - Vurgu6 24" xfId="509" xr:uid="{53AE228B-A17A-4064-B73E-FBAB76F424B3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C564507-1C41-4DE5-A3E3-6F12A3EA68B1}"/>
    <cellStyle name="Normal 16" xfId="230" xr:uid="{D8DA3229-23C2-42E2-9A9C-75A5412E6CBB}"/>
    <cellStyle name="Normal 17" xfId="250" xr:uid="{7C7E7B08-39B4-41CF-83C9-691B46B7801E}"/>
    <cellStyle name="Normal 18" xfId="270" xr:uid="{375049AF-9E39-4C50-A3EA-8917707F7C25}"/>
    <cellStyle name="Normal 19" xfId="290" xr:uid="{73D2EC5C-B84A-4E92-BE3A-0C42976FECAB}"/>
    <cellStyle name="Normal 2" xfId="47" xr:uid="{5AA281CE-7654-48E3-B4A7-93E3DD1EC944}"/>
    <cellStyle name="Normal 20" xfId="310" xr:uid="{0725CB1D-F3BB-4113-81EC-C3C02C45D50C}"/>
    <cellStyle name="Normal 21" xfId="330" xr:uid="{390D22CD-2FDF-4530-981E-98BB1EF4EA23}"/>
    <cellStyle name="Normal 22" xfId="350" xr:uid="{9E9EA451-9143-4008-8979-8A3C39A5D218}"/>
    <cellStyle name="Normal 23" xfId="370" xr:uid="{CEA20A87-6C68-46C9-AEC5-A4409B31A43A}"/>
    <cellStyle name="Normal 24" xfId="390" xr:uid="{D35735C1-A870-4C3B-947C-0C86CAFA0D75}"/>
    <cellStyle name="Normal 25" xfId="410" xr:uid="{B829005B-C2CA-442E-8A7F-8D042F7915BB}"/>
    <cellStyle name="Normal 26" xfId="430" xr:uid="{67643671-B604-441E-ABE5-B142228B87D8}"/>
    <cellStyle name="Normal 27" xfId="450" xr:uid="{07F16FC8-7799-41B4-AD2D-FB7B819DA52E}"/>
    <cellStyle name="Normal 28" xfId="470" xr:uid="{F38A2C37-97CD-4D50-BD50-4186A59D43DC}"/>
    <cellStyle name="Normal 29" xfId="490" xr:uid="{0BEAA066-680F-414F-BFFF-07A407F304DB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570FC5B-6B0C-4A15-980A-AE669AD6C150}"/>
    <cellStyle name="Not 13" xfId="231" xr:uid="{BC481D7C-0598-4D89-86B2-00E5705A18D5}"/>
    <cellStyle name="Not 14" xfId="251" xr:uid="{BD9CDEE2-3237-41F7-8E4E-7DD818561527}"/>
    <cellStyle name="Not 15" xfId="271" xr:uid="{FF61334B-7778-47EA-899D-118CF423F285}"/>
    <cellStyle name="Not 16" xfId="291" xr:uid="{389C167E-AC91-4B10-BE8E-504AD5E8BC1C}"/>
    <cellStyle name="Not 17" xfId="311" xr:uid="{BC9A6020-55CE-4D3D-9993-DB6FE25A4B17}"/>
    <cellStyle name="Not 18" xfId="331" xr:uid="{CE4ADE0B-5A1B-4AE2-B9F4-51A7730687FA}"/>
    <cellStyle name="Not 19" xfId="351" xr:uid="{3BB131A5-91CF-4F39-A1EE-2BE5DD0A1295}"/>
    <cellStyle name="Not 2" xfId="48" xr:uid="{C4E66159-CDE1-4209-9E3F-CD196C5357D9}"/>
    <cellStyle name="Not 20" xfId="371" xr:uid="{C441BC23-AA93-48A5-A257-0DB820B2CB85}"/>
    <cellStyle name="Not 21" xfId="391" xr:uid="{729DD54D-C865-4758-88CF-41FC1DDC7415}"/>
    <cellStyle name="Not 22" xfId="411" xr:uid="{54140992-5435-4712-87FA-9F0D97EC254C}"/>
    <cellStyle name="Not 23" xfId="431" xr:uid="{19E017BC-CA79-495E-A6FD-EED1A0F92A16}"/>
    <cellStyle name="Not 24" xfId="451" xr:uid="{46EFB18B-C223-441F-95D7-6CEAC21C55F0}"/>
    <cellStyle name="Not 25" xfId="471" xr:uid="{7E4F00BD-B886-4EB2-BD47-032F26B88796}"/>
    <cellStyle name="Not 26" xfId="491" xr:uid="{BC13D93B-621C-4040-ADBB-CA7E36F307D6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  <c r="M40" s="17" t="s">
        <v>25</v>
      </c>
      <c r="N40" s="37"/>
    </row>
    <row r="41" spans="2:14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309300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6">
        <v>45952</v>
      </c>
      <c r="Q3" s="17">
        <f>R3-P3</f>
        <v>39</v>
      </c>
      <c r="R3" s="55">
        <v>45991</v>
      </c>
      <c r="S3" s="17" t="s">
        <v>52</v>
      </c>
      <c r="T3" s="54">
        <v>407</v>
      </c>
      <c r="U3" s="57" t="s">
        <v>55</v>
      </c>
      <c r="V3" s="53" t="s">
        <v>36</v>
      </c>
      <c r="W3" s="52">
        <v>120</v>
      </c>
      <c r="X3" s="53" t="s">
        <v>37</v>
      </c>
      <c r="Y3" s="50">
        <v>790</v>
      </c>
      <c r="Z3" s="51">
        <v>94800</v>
      </c>
      <c r="AA3" s="49"/>
      <c r="AB3" s="51">
        <v>94800</v>
      </c>
      <c r="AC3" t="s">
        <v>53</v>
      </c>
    </row>
    <row r="4" spans="2:29" x14ac:dyDescent="0.25">
      <c r="B4" s="7">
        <v>45931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6978.6100000000006</v>
      </c>
      <c r="P4" s="56">
        <v>45952</v>
      </c>
      <c r="Q4" s="17">
        <f t="shared" ref="Q4:Q10" si="0">R4-P4</f>
        <v>39</v>
      </c>
      <c r="R4" s="55">
        <v>45991</v>
      </c>
      <c r="S4" s="17" t="s">
        <v>52</v>
      </c>
      <c r="T4" s="54">
        <v>407</v>
      </c>
      <c r="U4" s="57" t="s">
        <v>55</v>
      </c>
      <c r="V4" s="53" t="s">
        <v>39</v>
      </c>
      <c r="W4" s="52">
        <v>60</v>
      </c>
      <c r="X4" s="53" t="s">
        <v>37</v>
      </c>
      <c r="Y4" s="50">
        <v>750</v>
      </c>
      <c r="Z4" s="51">
        <v>45000</v>
      </c>
      <c r="AA4" s="49"/>
      <c r="AB4" s="51">
        <v>45000</v>
      </c>
      <c r="AC4" t="s">
        <v>53</v>
      </c>
    </row>
    <row r="5" spans="2:29" x14ac:dyDescent="0.25">
      <c r="B5" s="7">
        <v>45932</v>
      </c>
      <c r="C5" s="8"/>
      <c r="D5" s="9"/>
      <c r="E5" s="10">
        <v>20.5</v>
      </c>
      <c r="F5" s="33">
        <f t="shared" ref="F5:F34" si="1">E5*C5</f>
        <v>0</v>
      </c>
      <c r="G5" s="11"/>
      <c r="H5" s="12" t="s">
        <v>7</v>
      </c>
      <c r="I5" s="13">
        <v>1E-3</v>
      </c>
      <c r="J5" s="14">
        <f>(F36+F37-J4-J6)*I5</f>
        <v>678.76344000000006</v>
      </c>
      <c r="P5" s="56">
        <v>45952</v>
      </c>
      <c r="Q5" s="17">
        <f t="shared" si="0"/>
        <v>39</v>
      </c>
      <c r="R5" s="55">
        <v>45991</v>
      </c>
      <c r="S5" s="17" t="s">
        <v>52</v>
      </c>
      <c r="T5" s="54">
        <v>407</v>
      </c>
      <c r="U5" s="57" t="s">
        <v>55</v>
      </c>
      <c r="V5" s="53" t="s">
        <v>41</v>
      </c>
      <c r="W5" s="52">
        <v>20</v>
      </c>
      <c r="X5" s="53" t="s">
        <v>37</v>
      </c>
      <c r="Y5" s="50">
        <v>830</v>
      </c>
      <c r="Z5" s="51">
        <v>16600</v>
      </c>
      <c r="AA5" s="49"/>
      <c r="AB5" s="51">
        <v>16600</v>
      </c>
      <c r="AC5" t="s">
        <v>53</v>
      </c>
    </row>
    <row r="6" spans="2:29" x14ac:dyDescent="0.25">
      <c r="B6" s="7">
        <v>45933</v>
      </c>
      <c r="C6" s="8"/>
      <c r="D6" s="9"/>
      <c r="E6" s="10">
        <v>20.5</v>
      </c>
      <c r="F6" s="33">
        <f t="shared" si="1"/>
        <v>0</v>
      </c>
      <c r="G6" s="11"/>
      <c r="H6" s="12" t="s">
        <v>8</v>
      </c>
      <c r="I6" s="13"/>
      <c r="J6" s="14">
        <v>12118.95</v>
      </c>
      <c r="P6" s="56">
        <v>45952</v>
      </c>
      <c r="Q6" s="17">
        <f t="shared" si="0"/>
        <v>39</v>
      </c>
      <c r="R6" s="55">
        <v>45991</v>
      </c>
      <c r="S6" s="17" t="s">
        <v>52</v>
      </c>
      <c r="T6" s="54">
        <v>407</v>
      </c>
      <c r="U6" s="57" t="s">
        <v>55</v>
      </c>
      <c r="V6" s="53" t="s">
        <v>43</v>
      </c>
      <c r="W6" s="52">
        <v>35</v>
      </c>
      <c r="X6" s="53" t="s">
        <v>37</v>
      </c>
      <c r="Y6" s="50">
        <v>613.86139000000003</v>
      </c>
      <c r="Z6" s="51">
        <v>21485.15</v>
      </c>
      <c r="AA6" s="51">
        <v>214.85</v>
      </c>
      <c r="AB6" s="51">
        <v>21700</v>
      </c>
      <c r="AC6" t="s">
        <v>53</v>
      </c>
    </row>
    <row r="7" spans="2:29" x14ac:dyDescent="0.25">
      <c r="B7" s="7">
        <v>45934</v>
      </c>
      <c r="C7" s="8">
        <v>1229</v>
      </c>
      <c r="D7" s="9"/>
      <c r="E7" s="10">
        <v>20.5</v>
      </c>
      <c r="F7" s="33">
        <f t="shared" si="1"/>
        <v>25194.5</v>
      </c>
      <c r="G7" s="11"/>
      <c r="H7" s="12" t="s">
        <v>9</v>
      </c>
      <c r="I7" s="13"/>
      <c r="J7" s="14">
        <f>'EYLÜL 2025'!J39*-1</f>
        <v>0</v>
      </c>
      <c r="P7" s="56">
        <v>45952</v>
      </c>
      <c r="Q7" s="17">
        <f t="shared" si="0"/>
        <v>39</v>
      </c>
      <c r="R7" s="55">
        <v>45991</v>
      </c>
      <c r="S7" s="17" t="s">
        <v>52</v>
      </c>
      <c r="T7" s="54">
        <v>407</v>
      </c>
      <c r="U7" s="57" t="s">
        <v>55</v>
      </c>
      <c r="V7" s="53" t="s">
        <v>45</v>
      </c>
      <c r="W7" s="48">
        <v>6000</v>
      </c>
      <c r="X7" s="53" t="s">
        <v>12</v>
      </c>
      <c r="Y7" s="50">
        <v>20</v>
      </c>
      <c r="Z7" s="51">
        <v>120000</v>
      </c>
      <c r="AA7" s="49"/>
      <c r="AB7" s="51">
        <v>120000</v>
      </c>
      <c r="AC7" t="s">
        <v>53</v>
      </c>
    </row>
    <row r="8" spans="2:29" x14ac:dyDescent="0.25">
      <c r="B8" s="7">
        <v>45935</v>
      </c>
      <c r="C8" s="8">
        <v>1190</v>
      </c>
      <c r="D8" s="9"/>
      <c r="E8" s="10">
        <v>20.5</v>
      </c>
      <c r="F8" s="33">
        <f t="shared" si="1"/>
        <v>24395</v>
      </c>
      <c r="G8" s="15">
        <v>45936</v>
      </c>
      <c r="H8" s="16" t="s">
        <v>34</v>
      </c>
      <c r="I8" s="17"/>
      <c r="J8" s="18">
        <v>350000</v>
      </c>
      <c r="P8" s="56">
        <v>45952</v>
      </c>
      <c r="Q8" s="17">
        <f t="shared" si="0"/>
        <v>39</v>
      </c>
      <c r="R8" s="55">
        <v>45991</v>
      </c>
      <c r="S8" s="17" t="s">
        <v>52</v>
      </c>
      <c r="T8" s="54">
        <v>407</v>
      </c>
      <c r="U8" s="57" t="s">
        <v>55</v>
      </c>
      <c r="V8" s="53" t="s">
        <v>47</v>
      </c>
      <c r="W8" s="48">
        <v>150</v>
      </c>
      <c r="X8" s="53" t="s">
        <v>12</v>
      </c>
      <c r="Y8" s="50">
        <v>36</v>
      </c>
      <c r="Z8" s="51">
        <v>5400</v>
      </c>
      <c r="AA8" s="49"/>
      <c r="AB8" s="51">
        <v>5400</v>
      </c>
      <c r="AC8" t="s">
        <v>53</v>
      </c>
    </row>
    <row r="9" spans="2:29" x14ac:dyDescent="0.25">
      <c r="B9" s="7">
        <v>45936</v>
      </c>
      <c r="C9" s="8">
        <v>0</v>
      </c>
      <c r="D9" s="9"/>
      <c r="E9" s="10">
        <v>20.5</v>
      </c>
      <c r="F9" s="33">
        <f t="shared" si="1"/>
        <v>0</v>
      </c>
      <c r="G9" s="15">
        <v>45961</v>
      </c>
      <c r="H9" s="16" t="s">
        <v>54</v>
      </c>
      <c r="I9" s="17"/>
      <c r="J9" s="18">
        <v>150000</v>
      </c>
      <c r="P9" s="56">
        <v>45952</v>
      </c>
      <c r="Q9" s="17">
        <f t="shared" si="0"/>
        <v>39</v>
      </c>
      <c r="R9" s="55">
        <v>45991</v>
      </c>
      <c r="S9" s="17" t="s">
        <v>52</v>
      </c>
      <c r="T9" s="54">
        <v>407</v>
      </c>
      <c r="U9" s="57" t="s">
        <v>55</v>
      </c>
      <c r="V9" s="53" t="s">
        <v>49</v>
      </c>
      <c r="W9" s="48">
        <v>75</v>
      </c>
      <c r="X9" s="53" t="s">
        <v>12</v>
      </c>
      <c r="Y9" s="50">
        <v>26</v>
      </c>
      <c r="Z9" s="51">
        <v>1950</v>
      </c>
      <c r="AA9" s="49"/>
      <c r="AB9" s="51">
        <v>1950</v>
      </c>
      <c r="AC9" t="s">
        <v>53</v>
      </c>
    </row>
    <row r="10" spans="2:29" x14ac:dyDescent="0.25">
      <c r="B10" s="7">
        <v>45937</v>
      </c>
      <c r="C10" s="8">
        <v>1932</v>
      </c>
      <c r="D10" s="9"/>
      <c r="E10" s="10">
        <v>20.5</v>
      </c>
      <c r="F10" s="33">
        <f t="shared" si="1"/>
        <v>39606</v>
      </c>
      <c r="G10" s="15">
        <v>45972</v>
      </c>
      <c r="H10" s="16" t="s">
        <v>56</v>
      </c>
      <c r="I10" s="17"/>
      <c r="J10" s="18">
        <v>100000</v>
      </c>
      <c r="P10" s="56">
        <v>45952</v>
      </c>
      <c r="Q10" s="17">
        <f t="shared" si="0"/>
        <v>39</v>
      </c>
      <c r="R10" s="55">
        <v>45991</v>
      </c>
      <c r="S10" s="17" t="s">
        <v>52</v>
      </c>
      <c r="T10" s="54">
        <v>407</v>
      </c>
      <c r="U10" s="57" t="s">
        <v>55</v>
      </c>
      <c r="V10" s="53" t="s">
        <v>51</v>
      </c>
      <c r="W10" s="52">
        <v>7</v>
      </c>
      <c r="X10" s="53" t="s">
        <v>37</v>
      </c>
      <c r="Y10" s="50">
        <v>458.33332999999999</v>
      </c>
      <c r="Z10" s="51">
        <v>3208.33</v>
      </c>
      <c r="AA10" s="51">
        <v>641.66999999999996</v>
      </c>
      <c r="AB10" s="51">
        <v>3850</v>
      </c>
      <c r="AC10" t="s">
        <v>53</v>
      </c>
    </row>
    <row r="11" spans="2:29" x14ac:dyDescent="0.25">
      <c r="B11" s="7">
        <v>45938</v>
      </c>
      <c r="C11" s="8">
        <v>1611</v>
      </c>
      <c r="D11" s="9"/>
      <c r="E11" s="10">
        <v>20.5</v>
      </c>
      <c r="F11" s="33">
        <f t="shared" si="1"/>
        <v>33025.5</v>
      </c>
      <c r="G11" s="15">
        <v>45975</v>
      </c>
      <c r="H11" s="16" t="s">
        <v>54</v>
      </c>
      <c r="I11" s="17"/>
      <c r="J11" s="18">
        <v>78084.679999999993</v>
      </c>
    </row>
    <row r="12" spans="2:29" x14ac:dyDescent="0.25">
      <c r="B12" s="7">
        <v>45939</v>
      </c>
      <c r="C12" s="8">
        <v>0</v>
      </c>
      <c r="D12" s="9"/>
      <c r="E12" s="10">
        <v>20.5</v>
      </c>
      <c r="F12" s="33">
        <f t="shared" si="1"/>
        <v>0</v>
      </c>
      <c r="G12" s="19"/>
      <c r="H12" s="16"/>
      <c r="I12" s="17"/>
      <c r="J12" s="18"/>
    </row>
    <row r="13" spans="2:29" x14ac:dyDescent="0.25">
      <c r="B13" s="7">
        <v>45940</v>
      </c>
      <c r="C13" s="8">
        <v>2311</v>
      </c>
      <c r="D13" s="9"/>
      <c r="E13" s="10">
        <v>20.5</v>
      </c>
      <c r="F13" s="33">
        <f t="shared" si="1"/>
        <v>47375.5</v>
      </c>
      <c r="G13" s="19" t="s">
        <v>62</v>
      </c>
      <c r="H13" s="16"/>
      <c r="I13" s="17"/>
      <c r="J13" s="18">
        <v>15899</v>
      </c>
    </row>
    <row r="14" spans="2:29" x14ac:dyDescent="0.25">
      <c r="B14" s="7">
        <v>45941</v>
      </c>
      <c r="C14" s="8">
        <v>0</v>
      </c>
      <c r="D14" s="9"/>
      <c r="E14" s="10">
        <v>20.5</v>
      </c>
      <c r="F14" s="33">
        <f t="shared" si="1"/>
        <v>0</v>
      </c>
      <c r="G14" s="19" t="s">
        <v>63</v>
      </c>
      <c r="H14" s="16"/>
      <c r="I14" s="17"/>
      <c r="J14" s="18">
        <v>12135.5</v>
      </c>
    </row>
    <row r="15" spans="2:29" x14ac:dyDescent="0.25">
      <c r="B15" s="7">
        <v>45942</v>
      </c>
      <c r="C15" s="8">
        <v>2320</v>
      </c>
      <c r="D15" s="9"/>
      <c r="E15" s="10">
        <v>20.5</v>
      </c>
      <c r="F15" s="33">
        <f t="shared" si="1"/>
        <v>47560</v>
      </c>
      <c r="G15" s="19" t="s">
        <v>64</v>
      </c>
      <c r="H15" s="16"/>
      <c r="I15" s="17"/>
      <c r="J15" s="18">
        <v>16315</v>
      </c>
    </row>
    <row r="16" spans="2:29" x14ac:dyDescent="0.25">
      <c r="B16" s="7">
        <v>45943</v>
      </c>
      <c r="C16" s="8">
        <v>1174.5</v>
      </c>
      <c r="D16" s="9"/>
      <c r="E16" s="10">
        <v>20.5</v>
      </c>
      <c r="F16" s="33">
        <f t="shared" si="1"/>
        <v>24077.25</v>
      </c>
      <c r="G16" s="19"/>
      <c r="H16" s="16"/>
      <c r="I16" s="17"/>
      <c r="J16" s="18"/>
    </row>
    <row r="17" spans="2:10" x14ac:dyDescent="0.25">
      <c r="B17" s="7">
        <v>45944</v>
      </c>
      <c r="C17" s="8">
        <v>1149</v>
      </c>
      <c r="D17" s="9"/>
      <c r="E17" s="10">
        <v>20.5</v>
      </c>
      <c r="F17" s="33">
        <f t="shared" si="1"/>
        <v>23554.5</v>
      </c>
      <c r="G17" s="19"/>
      <c r="H17" s="16"/>
      <c r="I17" s="17"/>
      <c r="J17" s="18"/>
    </row>
    <row r="18" spans="2:10" x14ac:dyDescent="0.25">
      <c r="B18" s="7">
        <v>45945</v>
      </c>
      <c r="C18" s="8">
        <v>1194</v>
      </c>
      <c r="D18" s="9"/>
      <c r="E18" s="10">
        <v>20.5</v>
      </c>
      <c r="F18" s="33">
        <f t="shared" si="1"/>
        <v>24477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>
        <v>20.5</v>
      </c>
      <c r="F19" s="33">
        <f t="shared" si="1"/>
        <v>0</v>
      </c>
      <c r="G19" s="19"/>
      <c r="H19" s="16"/>
      <c r="I19" s="17"/>
      <c r="J19" s="18"/>
    </row>
    <row r="20" spans="2:10" x14ac:dyDescent="0.25">
      <c r="B20" s="7">
        <v>45947</v>
      </c>
      <c r="C20" s="8">
        <v>2939.5</v>
      </c>
      <c r="D20" s="9"/>
      <c r="E20" s="10">
        <v>20.5</v>
      </c>
      <c r="F20" s="33">
        <f t="shared" si="1"/>
        <v>60259.75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20.5</v>
      </c>
      <c r="F21" s="33">
        <f t="shared" si="1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2446</v>
      </c>
      <c r="D22" s="9"/>
      <c r="E22" s="10">
        <v>20.5</v>
      </c>
      <c r="F22" s="33">
        <f t="shared" si="1"/>
        <v>50143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20.5</v>
      </c>
      <c r="F23" s="33">
        <f t="shared" si="1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1857</v>
      </c>
      <c r="D24" s="9"/>
      <c r="E24" s="10">
        <v>20.5</v>
      </c>
      <c r="F24" s="33">
        <f t="shared" si="1"/>
        <v>38068.5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20.5</v>
      </c>
      <c r="F25" s="33">
        <f t="shared" si="1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2459</v>
      </c>
      <c r="D26" s="9"/>
      <c r="E26" s="10">
        <v>20.5</v>
      </c>
      <c r="F26" s="33">
        <f t="shared" si="1"/>
        <v>50409.5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20.5</v>
      </c>
      <c r="F27" s="33">
        <f t="shared" si="1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2510</v>
      </c>
      <c r="D28" s="9"/>
      <c r="E28" s="10">
        <v>20.5</v>
      </c>
      <c r="F28" s="33">
        <f t="shared" si="1"/>
        <v>51455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20.5</v>
      </c>
      <c r="F29" s="33">
        <f t="shared" si="1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2554</v>
      </c>
      <c r="D30" s="9"/>
      <c r="E30" s="10">
        <v>20.5</v>
      </c>
      <c r="F30" s="33">
        <f t="shared" si="1"/>
        <v>52357</v>
      </c>
      <c r="G30" s="19"/>
      <c r="H30" s="16"/>
      <c r="I30" s="17"/>
      <c r="J30" s="18"/>
    </row>
    <row r="31" spans="2:10" x14ac:dyDescent="0.25">
      <c r="B31" s="7">
        <v>45958</v>
      </c>
      <c r="C31" s="8">
        <v>0</v>
      </c>
      <c r="D31" s="9"/>
      <c r="E31" s="10">
        <v>20.5</v>
      </c>
      <c r="F31" s="33">
        <f t="shared" si="1"/>
        <v>0</v>
      </c>
      <c r="G31" s="19"/>
      <c r="H31" s="16"/>
      <c r="I31" s="17"/>
      <c r="J31" s="18"/>
    </row>
    <row r="32" spans="2:10" x14ac:dyDescent="0.25">
      <c r="B32" s="7">
        <v>45959</v>
      </c>
      <c r="C32" s="8">
        <v>2614</v>
      </c>
      <c r="D32" s="9"/>
      <c r="E32" s="10">
        <v>20.5</v>
      </c>
      <c r="F32" s="33">
        <f t="shared" si="1"/>
        <v>53587</v>
      </c>
      <c r="G32" s="19"/>
      <c r="H32" s="16"/>
      <c r="I32" s="17"/>
      <c r="J32" s="18"/>
    </row>
    <row r="33" spans="2:12" x14ac:dyDescent="0.25">
      <c r="B33" s="7">
        <v>45960</v>
      </c>
      <c r="C33" s="8">
        <v>0</v>
      </c>
      <c r="D33" s="9"/>
      <c r="E33" s="10">
        <v>20.5</v>
      </c>
      <c r="F33" s="33">
        <f t="shared" si="1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2552</v>
      </c>
      <c r="D34" s="45"/>
      <c r="E34" s="10">
        <v>20.5</v>
      </c>
      <c r="F34" s="47">
        <f t="shared" si="1"/>
        <v>52316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34042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742210.50343999988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697861</v>
      </c>
      <c r="L36" s="31">
        <f>J36-J4-J5-J6</f>
        <v>678084.67656000005</v>
      </c>
    </row>
    <row r="37" spans="2:12" x14ac:dyDescent="0.25">
      <c r="B37" s="26" t="s">
        <v>14</v>
      </c>
      <c r="C37" s="30">
        <f>C35</f>
        <v>34042</v>
      </c>
      <c r="D37" s="9">
        <f>D35/1.03</f>
        <v>0</v>
      </c>
      <c r="E37" s="10"/>
      <c r="F37" s="33">
        <f>SUM(F4:F36)</f>
        <v>697861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-44349.503439999884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344900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45952</v>
      </c>
      <c r="Q3" s="13">
        <f>R3-P3</f>
        <v>39</v>
      </c>
      <c r="R3" s="68">
        <v>45991</v>
      </c>
      <c r="S3" s="13" t="s">
        <v>52</v>
      </c>
      <c r="T3" s="69">
        <v>407</v>
      </c>
      <c r="U3" s="70" t="s">
        <v>35</v>
      </c>
      <c r="V3" s="70" t="s">
        <v>36</v>
      </c>
      <c r="W3" s="71">
        <v>120</v>
      </c>
      <c r="X3" s="70" t="s">
        <v>37</v>
      </c>
      <c r="Y3" s="72">
        <v>790</v>
      </c>
      <c r="Z3" s="73">
        <v>94800</v>
      </c>
      <c r="AA3" s="74"/>
      <c r="AB3" s="73">
        <v>94800</v>
      </c>
      <c r="AC3" t="s">
        <v>53</v>
      </c>
    </row>
    <row r="4" spans="2:29" x14ac:dyDescent="0.25">
      <c r="B4" s="7">
        <v>45962</v>
      </c>
      <c r="C4" s="8">
        <v>0</v>
      </c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8002.05</v>
      </c>
      <c r="P4" s="67">
        <v>45952</v>
      </c>
      <c r="Q4" s="13">
        <f t="shared" ref="Q4:Q10" si="0">R4-P4</f>
        <v>39</v>
      </c>
      <c r="R4" s="68">
        <v>45991</v>
      </c>
      <c r="S4" s="13" t="s">
        <v>52</v>
      </c>
      <c r="T4" s="69">
        <v>407</v>
      </c>
      <c r="U4" s="70" t="s">
        <v>38</v>
      </c>
      <c r="V4" s="70" t="s">
        <v>39</v>
      </c>
      <c r="W4" s="71">
        <v>60</v>
      </c>
      <c r="X4" s="70" t="s">
        <v>37</v>
      </c>
      <c r="Y4" s="72">
        <v>750</v>
      </c>
      <c r="Z4" s="73">
        <v>45000</v>
      </c>
      <c r="AA4" s="74"/>
      <c r="AB4" s="73">
        <v>45000</v>
      </c>
      <c r="AC4" t="s">
        <v>53</v>
      </c>
    </row>
    <row r="5" spans="2:29" x14ac:dyDescent="0.25">
      <c r="B5" s="7">
        <v>45963</v>
      </c>
      <c r="C5" s="8">
        <v>2548</v>
      </c>
      <c r="D5" s="9"/>
      <c r="E5" s="10">
        <v>21</v>
      </c>
      <c r="F5" s="33">
        <f t="shared" ref="F5:F34" si="1">E5*C5</f>
        <v>53508</v>
      </c>
      <c r="G5" s="11"/>
      <c r="H5" s="12" t="s">
        <v>7</v>
      </c>
      <c r="I5" s="13">
        <v>1E-3</v>
      </c>
      <c r="J5" s="14">
        <f>(F36+F37-J4-J6)*I5</f>
        <v>776.57989999999995</v>
      </c>
      <c r="P5" s="67">
        <v>45952</v>
      </c>
      <c r="Q5" s="13">
        <f t="shared" si="0"/>
        <v>39</v>
      </c>
      <c r="R5" s="68">
        <v>45991</v>
      </c>
      <c r="S5" s="13" t="s">
        <v>52</v>
      </c>
      <c r="T5" s="69">
        <v>407</v>
      </c>
      <c r="U5" s="70" t="s">
        <v>40</v>
      </c>
      <c r="V5" s="70" t="s">
        <v>41</v>
      </c>
      <c r="W5" s="71">
        <v>20</v>
      </c>
      <c r="X5" s="70" t="s">
        <v>37</v>
      </c>
      <c r="Y5" s="72">
        <v>830</v>
      </c>
      <c r="Z5" s="73">
        <v>16600</v>
      </c>
      <c r="AA5" s="74"/>
      <c r="AB5" s="73">
        <v>16600</v>
      </c>
      <c r="AC5" t="s">
        <v>53</v>
      </c>
    </row>
    <row r="6" spans="2:29" x14ac:dyDescent="0.25">
      <c r="B6" s="7">
        <v>45964</v>
      </c>
      <c r="C6" s="8">
        <v>0</v>
      </c>
      <c r="D6" s="9"/>
      <c r="E6" s="10">
        <v>21</v>
      </c>
      <c r="F6" s="33">
        <f t="shared" si="1"/>
        <v>0</v>
      </c>
      <c r="G6" s="11"/>
      <c r="H6" s="12" t="s">
        <v>8</v>
      </c>
      <c r="I6" s="13"/>
      <c r="J6" s="14">
        <v>15623.05</v>
      </c>
      <c r="P6" s="67">
        <v>45952</v>
      </c>
      <c r="Q6" s="13">
        <f t="shared" si="0"/>
        <v>39</v>
      </c>
      <c r="R6" s="68">
        <v>45991</v>
      </c>
      <c r="S6" s="13" t="s">
        <v>52</v>
      </c>
      <c r="T6" s="69">
        <v>407</v>
      </c>
      <c r="U6" s="70" t="s">
        <v>42</v>
      </c>
      <c r="V6" s="70" t="s">
        <v>43</v>
      </c>
      <c r="W6" s="71">
        <v>35</v>
      </c>
      <c r="X6" s="70" t="s">
        <v>37</v>
      </c>
      <c r="Y6" s="72">
        <v>613.86139000000003</v>
      </c>
      <c r="Z6" s="73">
        <v>21485.15</v>
      </c>
      <c r="AA6" s="73">
        <v>214.85</v>
      </c>
      <c r="AB6" s="73">
        <v>21700</v>
      </c>
      <c r="AC6" t="s">
        <v>53</v>
      </c>
    </row>
    <row r="7" spans="2:29" x14ac:dyDescent="0.25">
      <c r="B7" s="7">
        <v>45965</v>
      </c>
      <c r="C7" s="8">
        <v>2649</v>
      </c>
      <c r="D7" s="9"/>
      <c r="E7" s="10">
        <v>21</v>
      </c>
      <c r="F7" s="33">
        <f t="shared" si="1"/>
        <v>55629</v>
      </c>
      <c r="G7" s="11"/>
      <c r="H7" s="12" t="s">
        <v>9</v>
      </c>
      <c r="I7" s="13"/>
      <c r="J7" s="14">
        <f>'EKİM 2025'!J39*-1</f>
        <v>44349.503439999884</v>
      </c>
      <c r="P7" s="67">
        <v>45952</v>
      </c>
      <c r="Q7" s="13">
        <f t="shared" si="0"/>
        <v>39</v>
      </c>
      <c r="R7" s="68">
        <v>45991</v>
      </c>
      <c r="S7" s="13" t="s">
        <v>52</v>
      </c>
      <c r="T7" s="69">
        <v>407</v>
      </c>
      <c r="U7" s="70" t="s">
        <v>44</v>
      </c>
      <c r="V7" s="70" t="s">
        <v>45</v>
      </c>
      <c r="W7" s="75">
        <v>6000</v>
      </c>
      <c r="X7" s="70" t="s">
        <v>12</v>
      </c>
      <c r="Y7" s="72">
        <v>20</v>
      </c>
      <c r="Z7" s="73">
        <v>120000</v>
      </c>
      <c r="AA7" s="74"/>
      <c r="AB7" s="73">
        <v>120000</v>
      </c>
      <c r="AC7" t="s">
        <v>53</v>
      </c>
    </row>
    <row r="8" spans="2:29" x14ac:dyDescent="0.25">
      <c r="B8" s="7">
        <v>45966</v>
      </c>
      <c r="C8" s="8">
        <v>1311</v>
      </c>
      <c r="D8" s="9"/>
      <c r="E8" s="10">
        <v>21</v>
      </c>
      <c r="F8" s="33">
        <f t="shared" si="1"/>
        <v>27531</v>
      </c>
      <c r="G8" s="15">
        <v>45980</v>
      </c>
      <c r="H8" s="16" t="s">
        <v>56</v>
      </c>
      <c r="I8" s="17"/>
      <c r="J8" s="18">
        <v>500000</v>
      </c>
      <c r="P8" s="67">
        <v>45952</v>
      </c>
      <c r="Q8" s="13">
        <f t="shared" si="0"/>
        <v>39</v>
      </c>
      <c r="R8" s="68">
        <v>45991</v>
      </c>
      <c r="S8" s="13" t="s">
        <v>52</v>
      </c>
      <c r="T8" s="69">
        <v>407</v>
      </c>
      <c r="U8" s="70" t="s">
        <v>46</v>
      </c>
      <c r="V8" s="70" t="s">
        <v>47</v>
      </c>
      <c r="W8" s="75">
        <v>150</v>
      </c>
      <c r="X8" s="70" t="s">
        <v>12</v>
      </c>
      <c r="Y8" s="72">
        <v>36</v>
      </c>
      <c r="Z8" s="73">
        <v>5400</v>
      </c>
      <c r="AA8" s="74"/>
      <c r="AB8" s="73">
        <v>5400</v>
      </c>
      <c r="AC8" t="s">
        <v>53</v>
      </c>
    </row>
    <row r="9" spans="2:29" x14ac:dyDescent="0.25">
      <c r="B9" s="7">
        <v>45967</v>
      </c>
      <c r="C9" s="8">
        <v>1302</v>
      </c>
      <c r="D9" s="9"/>
      <c r="E9" s="10">
        <v>21</v>
      </c>
      <c r="F9" s="33">
        <f t="shared" si="1"/>
        <v>27342</v>
      </c>
      <c r="G9" s="15">
        <v>45952</v>
      </c>
      <c r="H9" s="16" t="s">
        <v>65</v>
      </c>
      <c r="I9" s="17"/>
      <c r="J9" s="18">
        <v>94800</v>
      </c>
      <c r="P9" s="67">
        <v>45952</v>
      </c>
      <c r="Q9" s="13">
        <f t="shared" si="0"/>
        <v>39</v>
      </c>
      <c r="R9" s="68">
        <v>45991</v>
      </c>
      <c r="S9" s="13" t="s">
        <v>52</v>
      </c>
      <c r="T9" s="69">
        <v>407</v>
      </c>
      <c r="U9" s="70" t="s">
        <v>48</v>
      </c>
      <c r="V9" s="70" t="s">
        <v>49</v>
      </c>
      <c r="W9" s="75">
        <v>75</v>
      </c>
      <c r="X9" s="70" t="s">
        <v>12</v>
      </c>
      <c r="Y9" s="72">
        <v>26</v>
      </c>
      <c r="Z9" s="73">
        <v>1950</v>
      </c>
      <c r="AA9" s="74"/>
      <c r="AB9" s="73">
        <v>1950</v>
      </c>
      <c r="AC9" t="s">
        <v>53</v>
      </c>
    </row>
    <row r="10" spans="2:29" x14ac:dyDescent="0.25">
      <c r="B10" s="7">
        <v>45968</v>
      </c>
      <c r="C10" s="8">
        <v>1268</v>
      </c>
      <c r="D10" s="9"/>
      <c r="E10" s="10">
        <v>21</v>
      </c>
      <c r="F10" s="33">
        <f t="shared" si="1"/>
        <v>26628</v>
      </c>
      <c r="G10" s="15">
        <v>45952</v>
      </c>
      <c r="H10" s="16" t="s">
        <v>66</v>
      </c>
      <c r="I10" s="17"/>
      <c r="J10" s="18">
        <v>45000</v>
      </c>
      <c r="P10" s="67">
        <v>45952</v>
      </c>
      <c r="Q10" s="13">
        <f t="shared" si="0"/>
        <v>39</v>
      </c>
      <c r="R10" s="68">
        <v>45991</v>
      </c>
      <c r="S10" s="13" t="s">
        <v>52</v>
      </c>
      <c r="T10" s="69">
        <v>407</v>
      </c>
      <c r="U10" s="70" t="s">
        <v>50</v>
      </c>
      <c r="V10" s="70" t="s">
        <v>51</v>
      </c>
      <c r="W10" s="71">
        <v>7</v>
      </c>
      <c r="X10" s="70" t="s">
        <v>37</v>
      </c>
      <c r="Y10" s="72">
        <v>458.33332999999999</v>
      </c>
      <c r="Z10" s="73">
        <v>3208.33</v>
      </c>
      <c r="AA10" s="73">
        <v>641.66999999999996</v>
      </c>
      <c r="AB10" s="73">
        <v>3850</v>
      </c>
      <c r="AC10" t="s">
        <v>53</v>
      </c>
    </row>
    <row r="11" spans="2:29" x14ac:dyDescent="0.25">
      <c r="B11" s="7">
        <v>45969</v>
      </c>
      <c r="C11" s="8">
        <v>1266</v>
      </c>
      <c r="D11" s="9"/>
      <c r="E11" s="10">
        <v>21</v>
      </c>
      <c r="F11" s="33">
        <f t="shared" si="1"/>
        <v>26586</v>
      </c>
      <c r="G11" s="15">
        <v>45952</v>
      </c>
      <c r="H11" s="16" t="s">
        <v>67</v>
      </c>
      <c r="I11" s="17"/>
      <c r="J11" s="18">
        <v>16600</v>
      </c>
      <c r="P11" s="76"/>
      <c r="Q11" s="76"/>
      <c r="R11" s="76"/>
      <c r="S11" s="76"/>
      <c r="T11" s="76"/>
      <c r="U11" s="76"/>
      <c r="V11" s="76" t="s">
        <v>73</v>
      </c>
      <c r="W11" s="76"/>
      <c r="X11" s="76"/>
      <c r="Y11" s="76"/>
      <c r="Z11" s="76"/>
      <c r="AA11" s="76"/>
      <c r="AB11" s="77">
        <v>-309300</v>
      </c>
    </row>
    <row r="12" spans="2:29" x14ac:dyDescent="0.25">
      <c r="B12" s="7">
        <v>45970</v>
      </c>
      <c r="C12" s="8">
        <v>0</v>
      </c>
      <c r="D12" s="9"/>
      <c r="E12" s="10">
        <v>21</v>
      </c>
      <c r="F12" s="33">
        <f t="shared" si="1"/>
        <v>0</v>
      </c>
      <c r="G12" s="15">
        <v>45952</v>
      </c>
      <c r="H12" s="16" t="s">
        <v>68</v>
      </c>
      <c r="I12" s="17"/>
      <c r="J12" s="18">
        <v>21700</v>
      </c>
      <c r="P12" s="66">
        <v>45969</v>
      </c>
      <c r="Q12" s="17">
        <f t="shared" ref="Q12:Q19" si="2">R12-P12</f>
        <v>53</v>
      </c>
      <c r="R12" s="55">
        <v>46022</v>
      </c>
      <c r="S12" s="17" t="s">
        <v>52</v>
      </c>
      <c r="T12" s="65">
        <v>448</v>
      </c>
      <c r="U12" s="64" t="s">
        <v>55</v>
      </c>
      <c r="V12" s="62" t="s">
        <v>57</v>
      </c>
      <c r="W12" s="63">
        <v>3</v>
      </c>
      <c r="X12" s="62" t="s">
        <v>37</v>
      </c>
      <c r="Y12" s="60">
        <v>1875</v>
      </c>
      <c r="Z12" s="59">
        <v>5625</v>
      </c>
      <c r="AA12" s="59">
        <v>1125</v>
      </c>
      <c r="AB12" s="59">
        <v>6750</v>
      </c>
      <c r="AC12" t="s">
        <v>61</v>
      </c>
    </row>
    <row r="13" spans="2:29" x14ac:dyDescent="0.25">
      <c r="B13" s="7">
        <v>45971</v>
      </c>
      <c r="C13" s="8">
        <v>2514</v>
      </c>
      <c r="D13" s="9"/>
      <c r="E13" s="10">
        <v>21</v>
      </c>
      <c r="F13" s="33">
        <f t="shared" si="1"/>
        <v>52794</v>
      </c>
      <c r="G13" s="15">
        <v>45952</v>
      </c>
      <c r="H13" s="16" t="s">
        <v>69</v>
      </c>
      <c r="I13" s="17"/>
      <c r="J13" s="18">
        <v>120000</v>
      </c>
      <c r="P13" s="66">
        <v>45969</v>
      </c>
      <c r="Q13" s="17">
        <f t="shared" si="2"/>
        <v>53</v>
      </c>
      <c r="R13" s="55">
        <v>46022</v>
      </c>
      <c r="S13" s="17" t="s">
        <v>52</v>
      </c>
      <c r="T13" s="65">
        <v>448</v>
      </c>
      <c r="U13" s="64" t="s">
        <v>55</v>
      </c>
      <c r="V13" s="62" t="s">
        <v>58</v>
      </c>
      <c r="W13" s="63">
        <v>3</v>
      </c>
      <c r="X13" s="62" t="s">
        <v>37</v>
      </c>
      <c r="Y13" s="60">
        <v>1208.3333299999999</v>
      </c>
      <c r="Z13" s="59">
        <v>3625</v>
      </c>
      <c r="AA13" s="59">
        <v>725</v>
      </c>
      <c r="AB13" s="59">
        <v>4350</v>
      </c>
      <c r="AC13" t="s">
        <v>61</v>
      </c>
    </row>
    <row r="14" spans="2:29" x14ac:dyDescent="0.25">
      <c r="B14" s="7">
        <v>45972</v>
      </c>
      <c r="C14" s="8">
        <v>1252</v>
      </c>
      <c r="D14" s="9"/>
      <c r="E14" s="10">
        <v>21</v>
      </c>
      <c r="F14" s="33">
        <f t="shared" si="1"/>
        <v>26292</v>
      </c>
      <c r="G14" s="15">
        <v>45952</v>
      </c>
      <c r="H14" s="16" t="s">
        <v>70</v>
      </c>
      <c r="I14" s="17"/>
      <c r="J14" s="18">
        <v>5400</v>
      </c>
      <c r="P14" s="66">
        <v>45969</v>
      </c>
      <c r="Q14" s="17">
        <f t="shared" si="2"/>
        <v>53</v>
      </c>
      <c r="R14" s="55">
        <v>46022</v>
      </c>
      <c r="S14" s="17" t="s">
        <v>52</v>
      </c>
      <c r="T14" s="65">
        <v>448</v>
      </c>
      <c r="U14" s="64" t="s">
        <v>55</v>
      </c>
      <c r="V14" s="62" t="s">
        <v>59</v>
      </c>
      <c r="W14" s="63">
        <v>20</v>
      </c>
      <c r="X14" s="62" t="s">
        <v>37</v>
      </c>
      <c r="Y14" s="60">
        <v>715</v>
      </c>
      <c r="Z14" s="59">
        <v>14300</v>
      </c>
      <c r="AA14" s="58"/>
      <c r="AB14" s="59">
        <v>14300</v>
      </c>
      <c r="AC14" t="s">
        <v>61</v>
      </c>
    </row>
    <row r="15" spans="2:29" x14ac:dyDescent="0.25">
      <c r="B15" s="7">
        <v>45973</v>
      </c>
      <c r="C15" s="8">
        <v>1275</v>
      </c>
      <c r="D15" s="9"/>
      <c r="E15" s="10">
        <v>21</v>
      </c>
      <c r="F15" s="33">
        <f t="shared" si="1"/>
        <v>26775</v>
      </c>
      <c r="G15" s="15">
        <v>45952</v>
      </c>
      <c r="H15" s="16" t="s">
        <v>71</v>
      </c>
      <c r="I15" s="17"/>
      <c r="J15" s="18">
        <v>1950</v>
      </c>
      <c r="P15" s="66">
        <v>45969</v>
      </c>
      <c r="Q15" s="17">
        <f t="shared" si="2"/>
        <v>53</v>
      </c>
      <c r="R15" s="55">
        <v>46022</v>
      </c>
      <c r="S15" s="17" t="s">
        <v>52</v>
      </c>
      <c r="T15" s="65">
        <v>448</v>
      </c>
      <c r="U15" s="64" t="s">
        <v>55</v>
      </c>
      <c r="V15" s="62" t="s">
        <v>41</v>
      </c>
      <c r="W15" s="63">
        <v>10</v>
      </c>
      <c r="X15" s="62" t="s">
        <v>37</v>
      </c>
      <c r="Y15" s="60">
        <v>830</v>
      </c>
      <c r="Z15" s="59">
        <v>8300</v>
      </c>
      <c r="AA15" s="58"/>
      <c r="AB15" s="59">
        <v>8300</v>
      </c>
      <c r="AC15" t="s">
        <v>61</v>
      </c>
    </row>
    <row r="16" spans="2:29" x14ac:dyDescent="0.25">
      <c r="B16" s="7">
        <v>45974</v>
      </c>
      <c r="C16" s="8">
        <v>1248</v>
      </c>
      <c r="D16" s="9"/>
      <c r="E16" s="10">
        <v>21</v>
      </c>
      <c r="F16" s="33">
        <f t="shared" si="1"/>
        <v>26208</v>
      </c>
      <c r="G16" s="15">
        <v>45952</v>
      </c>
      <c r="H16" s="16" t="s">
        <v>72</v>
      </c>
      <c r="I16" s="17"/>
      <c r="J16" s="18">
        <v>3850</v>
      </c>
      <c r="P16" s="66">
        <v>45969</v>
      </c>
      <c r="Q16" s="17">
        <f t="shared" si="2"/>
        <v>53</v>
      </c>
      <c r="R16" s="55">
        <v>46022</v>
      </c>
      <c r="S16" s="17" t="s">
        <v>52</v>
      </c>
      <c r="T16" s="65">
        <v>448</v>
      </c>
      <c r="U16" s="64" t="s">
        <v>55</v>
      </c>
      <c r="V16" s="62" t="s">
        <v>36</v>
      </c>
      <c r="W16" s="63">
        <v>150</v>
      </c>
      <c r="X16" s="62" t="s">
        <v>37</v>
      </c>
      <c r="Y16" s="60">
        <v>790</v>
      </c>
      <c r="Z16" s="59">
        <v>118500</v>
      </c>
      <c r="AA16" s="58"/>
      <c r="AB16" s="59">
        <v>118500</v>
      </c>
      <c r="AC16" t="s">
        <v>61</v>
      </c>
    </row>
    <row r="17" spans="2:29" x14ac:dyDescent="0.25">
      <c r="B17" s="7">
        <v>45975</v>
      </c>
      <c r="C17" s="8">
        <v>1192</v>
      </c>
      <c r="D17" s="9"/>
      <c r="E17" s="10">
        <v>21</v>
      </c>
      <c r="F17" s="33">
        <f t="shared" si="1"/>
        <v>25032</v>
      </c>
      <c r="G17" s="15"/>
      <c r="H17" s="16"/>
      <c r="I17" s="17"/>
      <c r="J17" s="18"/>
      <c r="P17" s="66">
        <v>45969</v>
      </c>
      <c r="Q17" s="17">
        <f t="shared" si="2"/>
        <v>53</v>
      </c>
      <c r="R17" s="55">
        <v>46022</v>
      </c>
      <c r="S17" s="17" t="s">
        <v>52</v>
      </c>
      <c r="T17" s="65">
        <v>448</v>
      </c>
      <c r="U17" s="64" t="s">
        <v>55</v>
      </c>
      <c r="V17" s="62" t="s">
        <v>39</v>
      </c>
      <c r="W17" s="63">
        <v>70</v>
      </c>
      <c r="X17" s="62" t="s">
        <v>37</v>
      </c>
      <c r="Y17" s="60">
        <v>750</v>
      </c>
      <c r="Z17" s="59">
        <v>52500</v>
      </c>
      <c r="AA17" s="58"/>
      <c r="AB17" s="59">
        <v>52500</v>
      </c>
      <c r="AC17" t="s">
        <v>61</v>
      </c>
    </row>
    <row r="18" spans="2:29" x14ac:dyDescent="0.25">
      <c r="B18" s="7">
        <v>45976</v>
      </c>
      <c r="C18" s="8">
        <v>1192</v>
      </c>
      <c r="D18" s="9"/>
      <c r="E18" s="10">
        <v>21</v>
      </c>
      <c r="F18" s="33">
        <f t="shared" si="1"/>
        <v>25032</v>
      </c>
      <c r="G18" s="15"/>
      <c r="H18" s="16"/>
      <c r="I18" s="17"/>
      <c r="J18" s="18"/>
      <c r="P18" s="66">
        <v>45969</v>
      </c>
      <c r="Q18" s="17">
        <f t="shared" si="2"/>
        <v>53</v>
      </c>
      <c r="R18" s="55">
        <v>46022</v>
      </c>
      <c r="S18" s="17" t="s">
        <v>52</v>
      </c>
      <c r="T18" s="65">
        <v>448</v>
      </c>
      <c r="U18" s="64" t="s">
        <v>55</v>
      </c>
      <c r="V18" s="62" t="s">
        <v>60</v>
      </c>
      <c r="W18" s="61">
        <v>9432</v>
      </c>
      <c r="X18" s="62" t="s">
        <v>12</v>
      </c>
      <c r="Y18" s="60">
        <v>14.63104</v>
      </c>
      <c r="Z18" s="59">
        <v>138000</v>
      </c>
      <c r="AA18" s="58"/>
      <c r="AB18" s="59">
        <v>138000</v>
      </c>
      <c r="AC18" t="s">
        <v>61</v>
      </c>
    </row>
    <row r="19" spans="2:29" x14ac:dyDescent="0.25">
      <c r="B19" s="7">
        <v>45977</v>
      </c>
      <c r="C19" s="8">
        <v>1221</v>
      </c>
      <c r="D19" s="9"/>
      <c r="E19" s="10">
        <v>21</v>
      </c>
      <c r="F19" s="33">
        <f t="shared" si="1"/>
        <v>25641</v>
      </c>
      <c r="G19" s="19"/>
      <c r="H19" s="16"/>
      <c r="I19" s="17"/>
      <c r="J19" s="18"/>
      <c r="P19" s="66">
        <v>45969</v>
      </c>
      <c r="Q19" s="17">
        <f t="shared" si="2"/>
        <v>53</v>
      </c>
      <c r="R19" s="55">
        <v>46022</v>
      </c>
      <c r="S19" s="17" t="s">
        <v>52</v>
      </c>
      <c r="T19" s="65">
        <v>448</v>
      </c>
      <c r="U19" s="64" t="s">
        <v>55</v>
      </c>
      <c r="V19" s="62" t="s">
        <v>51</v>
      </c>
      <c r="W19" s="63">
        <v>4</v>
      </c>
      <c r="X19" s="62" t="s">
        <v>37</v>
      </c>
      <c r="Y19" s="60">
        <v>458.33249999999998</v>
      </c>
      <c r="Z19" s="59">
        <v>1833.33</v>
      </c>
      <c r="AA19" s="59">
        <v>366.67</v>
      </c>
      <c r="AB19" s="59">
        <v>2200</v>
      </c>
      <c r="AC19" t="s">
        <v>61</v>
      </c>
    </row>
    <row r="20" spans="2:29" x14ac:dyDescent="0.25">
      <c r="B20" s="7">
        <v>45978</v>
      </c>
      <c r="C20" s="8">
        <v>1212</v>
      </c>
      <c r="D20" s="9"/>
      <c r="E20" s="10">
        <v>21</v>
      </c>
      <c r="F20" s="33">
        <f t="shared" si="1"/>
        <v>25452</v>
      </c>
      <c r="G20" s="19"/>
      <c r="H20" s="16"/>
      <c r="I20" s="17"/>
      <c r="J20" s="18"/>
    </row>
    <row r="21" spans="2:29" x14ac:dyDescent="0.25">
      <c r="B21" s="7">
        <v>45979</v>
      </c>
      <c r="C21" s="8">
        <v>1245</v>
      </c>
      <c r="D21" s="9"/>
      <c r="E21" s="10">
        <v>21</v>
      </c>
      <c r="F21" s="33">
        <f t="shared" si="1"/>
        <v>26145</v>
      </c>
      <c r="G21" s="19"/>
      <c r="H21" s="16"/>
      <c r="I21" s="17"/>
      <c r="J21" s="18"/>
    </row>
    <row r="22" spans="2:29" x14ac:dyDescent="0.25">
      <c r="B22" s="7">
        <v>45980</v>
      </c>
      <c r="C22" s="8">
        <v>1240</v>
      </c>
      <c r="D22" s="9"/>
      <c r="E22" s="10">
        <v>21</v>
      </c>
      <c r="F22" s="33">
        <f t="shared" si="1"/>
        <v>26040</v>
      </c>
      <c r="G22" s="19"/>
      <c r="H22" s="16"/>
      <c r="I22" s="17"/>
      <c r="J22" s="18"/>
    </row>
    <row r="23" spans="2:29" x14ac:dyDescent="0.25">
      <c r="B23" s="7">
        <v>45981</v>
      </c>
      <c r="C23" s="8">
        <v>1246</v>
      </c>
      <c r="D23" s="9"/>
      <c r="E23" s="10">
        <v>21</v>
      </c>
      <c r="F23" s="33">
        <f t="shared" si="1"/>
        <v>26166</v>
      </c>
      <c r="G23" s="19"/>
      <c r="H23" s="16"/>
      <c r="I23" s="17"/>
      <c r="J23" s="18"/>
    </row>
    <row r="24" spans="2:29" x14ac:dyDescent="0.25">
      <c r="B24" s="7">
        <v>45982</v>
      </c>
      <c r="C24" s="8">
        <v>1246</v>
      </c>
      <c r="D24" s="9"/>
      <c r="E24" s="10">
        <v>21</v>
      </c>
      <c r="F24" s="33">
        <f t="shared" si="1"/>
        <v>26166</v>
      </c>
      <c r="G24" s="19"/>
      <c r="H24" s="16"/>
      <c r="I24" s="17"/>
      <c r="J24" s="18"/>
    </row>
    <row r="25" spans="2:29" x14ac:dyDescent="0.25">
      <c r="B25" s="7">
        <v>45983</v>
      </c>
      <c r="C25" s="8">
        <v>1312</v>
      </c>
      <c r="D25" s="9"/>
      <c r="E25" s="10">
        <v>21</v>
      </c>
      <c r="F25" s="33">
        <f t="shared" si="1"/>
        <v>27552</v>
      </c>
      <c r="G25" s="19"/>
      <c r="H25" s="16"/>
      <c r="I25" s="17"/>
      <c r="J25" s="18"/>
    </row>
    <row r="26" spans="2:29" x14ac:dyDescent="0.25">
      <c r="B26" s="7">
        <v>45984</v>
      </c>
      <c r="C26" s="8">
        <v>1279</v>
      </c>
      <c r="D26" s="9"/>
      <c r="E26" s="10">
        <v>21</v>
      </c>
      <c r="F26" s="33">
        <f t="shared" si="1"/>
        <v>26859</v>
      </c>
      <c r="G26" s="19"/>
      <c r="H26" s="16"/>
      <c r="I26" s="17"/>
      <c r="J26" s="18"/>
    </row>
    <row r="27" spans="2:29" x14ac:dyDescent="0.25">
      <c r="B27" s="7">
        <v>45985</v>
      </c>
      <c r="C27" s="8">
        <v>1321</v>
      </c>
      <c r="D27" s="9"/>
      <c r="E27" s="10">
        <v>21</v>
      </c>
      <c r="F27" s="33">
        <f t="shared" si="1"/>
        <v>27741</v>
      </c>
      <c r="G27" s="19"/>
      <c r="H27" s="16"/>
      <c r="I27" s="17"/>
      <c r="J27" s="18"/>
    </row>
    <row r="28" spans="2:29" x14ac:dyDescent="0.25">
      <c r="B28" s="7">
        <v>45986</v>
      </c>
      <c r="C28" s="8">
        <v>1276</v>
      </c>
      <c r="D28" s="9"/>
      <c r="E28" s="10">
        <v>21</v>
      </c>
      <c r="F28" s="33">
        <f t="shared" si="1"/>
        <v>26796</v>
      </c>
      <c r="G28" s="19"/>
      <c r="H28" s="16"/>
      <c r="I28" s="17"/>
      <c r="J28" s="18"/>
    </row>
    <row r="29" spans="2:29" x14ac:dyDescent="0.25">
      <c r="B29" s="7">
        <v>45987</v>
      </c>
      <c r="C29" s="8">
        <v>1282</v>
      </c>
      <c r="D29" s="9"/>
      <c r="E29" s="10">
        <v>21</v>
      </c>
      <c r="F29" s="33">
        <f t="shared" si="1"/>
        <v>26922</v>
      </c>
      <c r="G29" s="19"/>
      <c r="H29" s="16"/>
      <c r="I29" s="17"/>
      <c r="J29" s="18"/>
    </row>
    <row r="30" spans="2:29" x14ac:dyDescent="0.25">
      <c r="B30" s="7">
        <v>45988</v>
      </c>
      <c r="C30" s="8">
        <v>1268</v>
      </c>
      <c r="D30" s="9"/>
      <c r="E30" s="10">
        <v>21</v>
      </c>
      <c r="F30" s="33">
        <f t="shared" si="1"/>
        <v>26628</v>
      </c>
      <c r="G30" s="19"/>
      <c r="H30" s="16"/>
      <c r="I30" s="17"/>
      <c r="J30" s="18"/>
    </row>
    <row r="31" spans="2:29" x14ac:dyDescent="0.25">
      <c r="B31" s="7">
        <v>45989</v>
      </c>
      <c r="C31" s="8">
        <v>1311</v>
      </c>
      <c r="D31" s="9"/>
      <c r="E31" s="10">
        <v>21</v>
      </c>
      <c r="F31" s="33">
        <f t="shared" si="1"/>
        <v>27531</v>
      </c>
      <c r="G31" s="19"/>
      <c r="H31" s="16"/>
      <c r="I31" s="17"/>
      <c r="J31" s="18"/>
    </row>
    <row r="32" spans="2:29" x14ac:dyDescent="0.25">
      <c r="B32" s="7">
        <v>45990</v>
      </c>
      <c r="C32" s="8">
        <v>1300</v>
      </c>
      <c r="D32" s="9"/>
      <c r="E32" s="10">
        <v>21</v>
      </c>
      <c r="F32" s="33">
        <f t="shared" si="1"/>
        <v>27300</v>
      </c>
      <c r="G32" s="19"/>
      <c r="H32" s="16"/>
      <c r="I32" s="17"/>
      <c r="J32" s="18"/>
    </row>
    <row r="33" spans="2:12" x14ac:dyDescent="0.25">
      <c r="B33" s="7">
        <v>45991</v>
      </c>
      <c r="C33" s="8">
        <v>1329</v>
      </c>
      <c r="D33" s="9"/>
      <c r="E33" s="10">
        <v>21</v>
      </c>
      <c r="F33" s="33">
        <f t="shared" si="1"/>
        <v>27909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21</v>
      </c>
      <c r="F34" s="47">
        <f t="shared" si="1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38105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878051.18333999987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800205</v>
      </c>
      <c r="L36" s="31">
        <f>J36-J4-J5-J6</f>
        <v>775803.3200999999</v>
      </c>
    </row>
    <row r="37" spans="2:12" x14ac:dyDescent="0.25">
      <c r="B37" s="26" t="s">
        <v>14</v>
      </c>
      <c r="C37" s="30">
        <f>C35</f>
        <v>38105</v>
      </c>
      <c r="D37" s="9">
        <f>D35/1.03</f>
        <v>0</v>
      </c>
      <c r="E37" s="10"/>
      <c r="F37" s="33">
        <f>SUM(F4:F36)</f>
        <v>800205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-77846.183339999872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545270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45952</v>
      </c>
      <c r="Q3" s="13">
        <f>R3-P3</f>
        <v>39</v>
      </c>
      <c r="R3" s="68">
        <v>45991</v>
      </c>
      <c r="S3" s="13" t="s">
        <v>52</v>
      </c>
      <c r="T3" s="69">
        <v>407</v>
      </c>
      <c r="U3" s="70" t="s">
        <v>35</v>
      </c>
      <c r="V3" s="70" t="s">
        <v>36</v>
      </c>
      <c r="W3" s="71">
        <v>120</v>
      </c>
      <c r="X3" s="70" t="s">
        <v>37</v>
      </c>
      <c r="Y3" s="72">
        <v>790</v>
      </c>
      <c r="Z3" s="73">
        <v>94800</v>
      </c>
      <c r="AA3" s="74"/>
      <c r="AB3" s="73">
        <v>94800</v>
      </c>
      <c r="AC3" t="s">
        <v>53</v>
      </c>
    </row>
    <row r="4" spans="2:29" x14ac:dyDescent="0.25">
      <c r="B4" s="7">
        <v>45992</v>
      </c>
      <c r="C4" s="8">
        <v>1316</v>
      </c>
      <c r="D4" s="9"/>
      <c r="E4" s="10">
        <v>21.25</v>
      </c>
      <c r="F4" s="33">
        <f>E4*C4</f>
        <v>27965</v>
      </c>
      <c r="G4" s="11"/>
      <c r="H4" s="12" t="s">
        <v>6</v>
      </c>
      <c r="I4" s="13">
        <v>0.01</v>
      </c>
      <c r="J4" s="14">
        <f>(F36+F37)*I4</f>
        <v>8280.2749999999996</v>
      </c>
      <c r="P4" s="67">
        <v>45952</v>
      </c>
      <c r="Q4" s="13">
        <f t="shared" ref="Q4:Q10" si="0">R4-P4</f>
        <v>39</v>
      </c>
      <c r="R4" s="68">
        <v>45991</v>
      </c>
      <c r="S4" s="13" t="s">
        <v>52</v>
      </c>
      <c r="T4" s="69">
        <v>407</v>
      </c>
      <c r="U4" s="70" t="s">
        <v>38</v>
      </c>
      <c r="V4" s="70" t="s">
        <v>39</v>
      </c>
      <c r="W4" s="71">
        <v>60</v>
      </c>
      <c r="X4" s="70" t="s">
        <v>37</v>
      </c>
      <c r="Y4" s="72">
        <v>750</v>
      </c>
      <c r="Z4" s="73">
        <v>45000</v>
      </c>
      <c r="AA4" s="74"/>
      <c r="AB4" s="73">
        <v>45000</v>
      </c>
      <c r="AC4" t="s">
        <v>53</v>
      </c>
    </row>
    <row r="5" spans="2:29" x14ac:dyDescent="0.25">
      <c r="B5" s="7">
        <v>45993</v>
      </c>
      <c r="C5" s="8">
        <v>1292</v>
      </c>
      <c r="D5" s="9"/>
      <c r="E5" s="10">
        <v>21.25</v>
      </c>
      <c r="F5" s="33">
        <f t="shared" ref="F5:F34" si="1">E5*C5</f>
        <v>27455</v>
      </c>
      <c r="G5" s="11"/>
      <c r="H5" s="12" t="s">
        <v>7</v>
      </c>
      <c r="I5" s="13">
        <v>1E-3</v>
      </c>
      <c r="J5" s="14">
        <f>(F36+F37-J4-J6)*I5</f>
        <v>819.74722499999996</v>
      </c>
      <c r="P5" s="67">
        <v>45952</v>
      </c>
      <c r="Q5" s="13">
        <f t="shared" si="0"/>
        <v>39</v>
      </c>
      <c r="R5" s="68">
        <v>45991</v>
      </c>
      <c r="S5" s="13" t="s">
        <v>52</v>
      </c>
      <c r="T5" s="69">
        <v>407</v>
      </c>
      <c r="U5" s="70" t="s">
        <v>40</v>
      </c>
      <c r="V5" s="70" t="s">
        <v>41</v>
      </c>
      <c r="W5" s="71">
        <v>20</v>
      </c>
      <c r="X5" s="70" t="s">
        <v>37</v>
      </c>
      <c r="Y5" s="72">
        <v>830</v>
      </c>
      <c r="Z5" s="73">
        <v>16600</v>
      </c>
      <c r="AA5" s="74"/>
      <c r="AB5" s="73">
        <v>16600</v>
      </c>
      <c r="AC5" t="s">
        <v>53</v>
      </c>
    </row>
    <row r="6" spans="2:29" x14ac:dyDescent="0.25">
      <c r="B6" s="7">
        <v>45994</v>
      </c>
      <c r="C6" s="8">
        <v>1315</v>
      </c>
      <c r="D6" s="9"/>
      <c r="E6" s="10">
        <v>21.25</v>
      </c>
      <c r="F6" s="33">
        <f t="shared" si="1"/>
        <v>27943.75</v>
      </c>
      <c r="G6" s="11"/>
      <c r="H6" s="12" t="s">
        <v>8</v>
      </c>
      <c r="I6" s="13"/>
      <c r="J6" s="14"/>
      <c r="P6" s="67">
        <v>45952</v>
      </c>
      <c r="Q6" s="13">
        <f t="shared" si="0"/>
        <v>39</v>
      </c>
      <c r="R6" s="68">
        <v>45991</v>
      </c>
      <c r="S6" s="13" t="s">
        <v>52</v>
      </c>
      <c r="T6" s="69">
        <v>407</v>
      </c>
      <c r="U6" s="70" t="s">
        <v>42</v>
      </c>
      <c r="V6" s="70" t="s">
        <v>43</v>
      </c>
      <c r="W6" s="71">
        <v>35</v>
      </c>
      <c r="X6" s="70" t="s">
        <v>37</v>
      </c>
      <c r="Y6" s="72">
        <v>613.86139000000003</v>
      </c>
      <c r="Z6" s="73">
        <v>21485.15</v>
      </c>
      <c r="AA6" s="73">
        <v>214.85</v>
      </c>
      <c r="AB6" s="73">
        <v>21700</v>
      </c>
      <c r="AC6" t="s">
        <v>53</v>
      </c>
    </row>
    <row r="7" spans="2:29" x14ac:dyDescent="0.25">
      <c r="B7" s="7">
        <v>45995</v>
      </c>
      <c r="C7" s="8">
        <v>1228</v>
      </c>
      <c r="D7" s="9"/>
      <c r="E7" s="10">
        <v>21.25</v>
      </c>
      <c r="F7" s="33">
        <f t="shared" si="1"/>
        <v>26095</v>
      </c>
      <c r="G7" s="11"/>
      <c r="H7" s="12" t="s">
        <v>9</v>
      </c>
      <c r="I7" s="13"/>
      <c r="J7" s="14">
        <f>'KASIM 2025'!J39*-1</f>
        <v>77846.183339999872</v>
      </c>
      <c r="P7" s="67">
        <v>45952</v>
      </c>
      <c r="Q7" s="13">
        <f t="shared" si="0"/>
        <v>39</v>
      </c>
      <c r="R7" s="68">
        <v>45991</v>
      </c>
      <c r="S7" s="13" t="s">
        <v>52</v>
      </c>
      <c r="T7" s="69">
        <v>407</v>
      </c>
      <c r="U7" s="70" t="s">
        <v>44</v>
      </c>
      <c r="V7" s="70" t="s">
        <v>45</v>
      </c>
      <c r="W7" s="75">
        <v>6000</v>
      </c>
      <c r="X7" s="70" t="s">
        <v>12</v>
      </c>
      <c r="Y7" s="72">
        <v>20</v>
      </c>
      <c r="Z7" s="73">
        <v>120000</v>
      </c>
      <c r="AA7" s="74"/>
      <c r="AB7" s="73">
        <v>120000</v>
      </c>
      <c r="AC7" t="s">
        <v>53</v>
      </c>
    </row>
    <row r="8" spans="2:29" x14ac:dyDescent="0.25">
      <c r="B8" s="7">
        <v>45996</v>
      </c>
      <c r="C8" s="8">
        <v>1270</v>
      </c>
      <c r="D8" s="9"/>
      <c r="E8" s="10">
        <v>21.25</v>
      </c>
      <c r="F8" s="33">
        <f t="shared" si="1"/>
        <v>26987.5</v>
      </c>
      <c r="G8" s="15"/>
      <c r="H8" s="16"/>
      <c r="I8" s="17"/>
      <c r="J8" s="18"/>
      <c r="P8" s="67">
        <v>45952</v>
      </c>
      <c r="Q8" s="13">
        <f t="shared" si="0"/>
        <v>39</v>
      </c>
      <c r="R8" s="68">
        <v>45991</v>
      </c>
      <c r="S8" s="13" t="s">
        <v>52</v>
      </c>
      <c r="T8" s="69">
        <v>407</v>
      </c>
      <c r="U8" s="70" t="s">
        <v>46</v>
      </c>
      <c r="V8" s="70" t="s">
        <v>47</v>
      </c>
      <c r="W8" s="75">
        <v>150</v>
      </c>
      <c r="X8" s="70" t="s">
        <v>12</v>
      </c>
      <c r="Y8" s="72">
        <v>36</v>
      </c>
      <c r="Z8" s="73">
        <v>5400</v>
      </c>
      <c r="AA8" s="74"/>
      <c r="AB8" s="73">
        <v>5400</v>
      </c>
      <c r="AC8" t="s">
        <v>53</v>
      </c>
    </row>
    <row r="9" spans="2:29" x14ac:dyDescent="0.25">
      <c r="B9" s="7">
        <v>45997</v>
      </c>
      <c r="C9" s="8">
        <v>1253</v>
      </c>
      <c r="D9" s="9"/>
      <c r="E9" s="10">
        <v>21.25</v>
      </c>
      <c r="F9" s="33">
        <f t="shared" si="1"/>
        <v>26626.25</v>
      </c>
      <c r="G9" s="15"/>
      <c r="H9" s="16"/>
      <c r="I9" s="17"/>
      <c r="J9" s="18"/>
      <c r="P9" s="67">
        <v>45952</v>
      </c>
      <c r="Q9" s="13">
        <f t="shared" si="0"/>
        <v>39</v>
      </c>
      <c r="R9" s="68">
        <v>45991</v>
      </c>
      <c r="S9" s="13" t="s">
        <v>52</v>
      </c>
      <c r="T9" s="69">
        <v>407</v>
      </c>
      <c r="U9" s="70" t="s">
        <v>48</v>
      </c>
      <c r="V9" s="70" t="s">
        <v>49</v>
      </c>
      <c r="W9" s="75">
        <v>75</v>
      </c>
      <c r="X9" s="70" t="s">
        <v>12</v>
      </c>
      <c r="Y9" s="72">
        <v>26</v>
      </c>
      <c r="Z9" s="73">
        <v>1950</v>
      </c>
      <c r="AA9" s="74"/>
      <c r="AB9" s="73">
        <v>1950</v>
      </c>
      <c r="AC9" t="s">
        <v>53</v>
      </c>
    </row>
    <row r="10" spans="2:29" x14ac:dyDescent="0.25">
      <c r="B10" s="7">
        <v>45998</v>
      </c>
      <c r="C10" s="8">
        <v>1295</v>
      </c>
      <c r="D10" s="9"/>
      <c r="E10" s="10">
        <v>21.25</v>
      </c>
      <c r="F10" s="33">
        <f t="shared" si="1"/>
        <v>27518.75</v>
      </c>
      <c r="G10" s="15"/>
      <c r="H10" s="16"/>
      <c r="I10" s="17"/>
      <c r="J10" s="18"/>
      <c r="P10" s="67">
        <v>45952</v>
      </c>
      <c r="Q10" s="13">
        <f t="shared" si="0"/>
        <v>39</v>
      </c>
      <c r="R10" s="68">
        <v>45991</v>
      </c>
      <c r="S10" s="13" t="s">
        <v>52</v>
      </c>
      <c r="T10" s="69">
        <v>407</v>
      </c>
      <c r="U10" s="70" t="s">
        <v>50</v>
      </c>
      <c r="V10" s="70" t="s">
        <v>51</v>
      </c>
      <c r="W10" s="71">
        <v>7</v>
      </c>
      <c r="X10" s="70" t="s">
        <v>37</v>
      </c>
      <c r="Y10" s="72">
        <v>458.33332999999999</v>
      </c>
      <c r="Z10" s="73">
        <v>3208.33</v>
      </c>
      <c r="AA10" s="73">
        <v>641.66999999999996</v>
      </c>
      <c r="AB10" s="73">
        <v>3850</v>
      </c>
      <c r="AC10" t="s">
        <v>53</v>
      </c>
    </row>
    <row r="11" spans="2:29" x14ac:dyDescent="0.25">
      <c r="B11" s="7">
        <v>45999</v>
      </c>
      <c r="C11" s="8">
        <v>1273</v>
      </c>
      <c r="D11" s="9"/>
      <c r="E11" s="10">
        <v>21.25</v>
      </c>
      <c r="F11" s="33">
        <f t="shared" si="1"/>
        <v>27051.25</v>
      </c>
      <c r="G11" s="19"/>
      <c r="H11" s="16"/>
      <c r="I11" s="17"/>
      <c r="J11" s="18"/>
      <c r="P11" s="76"/>
      <c r="Q11" s="76"/>
      <c r="R11" s="76"/>
      <c r="S11" s="76"/>
      <c r="T11" s="76"/>
      <c r="U11" s="76"/>
      <c r="V11" s="76" t="s">
        <v>73</v>
      </c>
      <c r="W11" s="76"/>
      <c r="X11" s="76"/>
      <c r="Y11" s="76"/>
      <c r="Z11" s="76"/>
      <c r="AA11" s="76"/>
      <c r="AB11" s="77">
        <v>-309300</v>
      </c>
    </row>
    <row r="12" spans="2:29" x14ac:dyDescent="0.25">
      <c r="B12" s="7">
        <v>46000</v>
      </c>
      <c r="C12" s="8">
        <v>1285</v>
      </c>
      <c r="D12" s="9"/>
      <c r="E12" s="10">
        <v>21.25</v>
      </c>
      <c r="F12" s="33">
        <f t="shared" si="1"/>
        <v>27306.25</v>
      </c>
      <c r="G12" s="15">
        <v>46017</v>
      </c>
      <c r="H12" s="16" t="s">
        <v>76</v>
      </c>
      <c r="I12" s="17"/>
      <c r="J12" s="18">
        <v>300000</v>
      </c>
      <c r="P12" s="101">
        <v>45969</v>
      </c>
      <c r="Q12" s="13">
        <f t="shared" ref="Q12:Q26" si="2">R12-P12</f>
        <v>53</v>
      </c>
      <c r="R12" s="68">
        <v>46022</v>
      </c>
      <c r="S12" s="13" t="s">
        <v>52</v>
      </c>
      <c r="T12" s="102">
        <v>448</v>
      </c>
      <c r="U12" s="103" t="s">
        <v>55</v>
      </c>
      <c r="V12" s="104" t="s">
        <v>57</v>
      </c>
      <c r="W12" s="105">
        <v>3</v>
      </c>
      <c r="X12" s="104" t="s">
        <v>37</v>
      </c>
      <c r="Y12" s="106">
        <v>1875</v>
      </c>
      <c r="Z12" s="107">
        <v>5625</v>
      </c>
      <c r="AA12" s="107">
        <v>1125</v>
      </c>
      <c r="AB12" s="107">
        <v>6750</v>
      </c>
      <c r="AC12" t="s">
        <v>61</v>
      </c>
    </row>
    <row r="13" spans="2:29" x14ac:dyDescent="0.25">
      <c r="B13" s="7">
        <v>46001</v>
      </c>
      <c r="C13" s="8">
        <v>1282</v>
      </c>
      <c r="D13" s="9"/>
      <c r="E13" s="10">
        <v>21.25</v>
      </c>
      <c r="F13" s="33">
        <f t="shared" si="1"/>
        <v>27242.5</v>
      </c>
      <c r="G13" s="19"/>
      <c r="H13" s="16"/>
      <c r="I13" s="17"/>
      <c r="J13" s="18"/>
      <c r="P13" s="101">
        <v>45969</v>
      </c>
      <c r="Q13" s="13">
        <f t="shared" si="2"/>
        <v>53</v>
      </c>
      <c r="R13" s="68">
        <v>46022</v>
      </c>
      <c r="S13" s="13" t="s">
        <v>52</v>
      </c>
      <c r="T13" s="102">
        <v>448</v>
      </c>
      <c r="U13" s="103" t="s">
        <v>55</v>
      </c>
      <c r="V13" s="104" t="s">
        <v>58</v>
      </c>
      <c r="W13" s="105">
        <v>3</v>
      </c>
      <c r="X13" s="104" t="s">
        <v>37</v>
      </c>
      <c r="Y13" s="106">
        <v>1208.3333299999999</v>
      </c>
      <c r="Z13" s="107">
        <v>3625</v>
      </c>
      <c r="AA13" s="107">
        <v>725</v>
      </c>
      <c r="AB13" s="107">
        <v>4350</v>
      </c>
      <c r="AC13" t="s">
        <v>61</v>
      </c>
    </row>
    <row r="14" spans="2:29" x14ac:dyDescent="0.25">
      <c r="B14" s="7">
        <v>46002</v>
      </c>
      <c r="C14" s="8">
        <v>1300</v>
      </c>
      <c r="D14" s="9"/>
      <c r="E14" s="10">
        <v>21.25</v>
      </c>
      <c r="F14" s="33">
        <f t="shared" si="1"/>
        <v>27625</v>
      </c>
      <c r="G14" s="66">
        <v>45969</v>
      </c>
      <c r="H14" s="16" t="s">
        <v>78</v>
      </c>
      <c r="I14" s="17"/>
      <c r="J14" s="59">
        <v>6750</v>
      </c>
      <c r="P14" s="101">
        <v>45969</v>
      </c>
      <c r="Q14" s="13">
        <f t="shared" si="2"/>
        <v>53</v>
      </c>
      <c r="R14" s="68">
        <v>46022</v>
      </c>
      <c r="S14" s="13" t="s">
        <v>52</v>
      </c>
      <c r="T14" s="102">
        <v>448</v>
      </c>
      <c r="U14" s="103" t="s">
        <v>55</v>
      </c>
      <c r="V14" s="104" t="s">
        <v>59</v>
      </c>
      <c r="W14" s="105">
        <v>20</v>
      </c>
      <c r="X14" s="104" t="s">
        <v>37</v>
      </c>
      <c r="Y14" s="106">
        <v>715</v>
      </c>
      <c r="Z14" s="107">
        <v>14300</v>
      </c>
      <c r="AA14" s="108"/>
      <c r="AB14" s="107">
        <v>14300</v>
      </c>
      <c r="AC14" t="s">
        <v>61</v>
      </c>
    </row>
    <row r="15" spans="2:29" x14ac:dyDescent="0.25">
      <c r="B15" s="7">
        <v>46003</v>
      </c>
      <c r="C15" s="8">
        <v>1319</v>
      </c>
      <c r="D15" s="9"/>
      <c r="E15" s="10">
        <v>21.25</v>
      </c>
      <c r="F15" s="33">
        <f t="shared" si="1"/>
        <v>28028.75</v>
      </c>
      <c r="G15" s="66">
        <v>45969</v>
      </c>
      <c r="H15" s="16" t="s">
        <v>79</v>
      </c>
      <c r="I15" s="17"/>
      <c r="J15" s="59">
        <v>4350</v>
      </c>
      <c r="P15" s="101">
        <v>45969</v>
      </c>
      <c r="Q15" s="13">
        <f t="shared" si="2"/>
        <v>53</v>
      </c>
      <c r="R15" s="68">
        <v>46022</v>
      </c>
      <c r="S15" s="13" t="s">
        <v>52</v>
      </c>
      <c r="T15" s="102">
        <v>448</v>
      </c>
      <c r="U15" s="103" t="s">
        <v>55</v>
      </c>
      <c r="V15" s="104" t="s">
        <v>41</v>
      </c>
      <c r="W15" s="105">
        <v>10</v>
      </c>
      <c r="X15" s="104" t="s">
        <v>37</v>
      </c>
      <c r="Y15" s="106">
        <v>830</v>
      </c>
      <c r="Z15" s="107">
        <v>8300</v>
      </c>
      <c r="AA15" s="108"/>
      <c r="AB15" s="107">
        <v>8300</v>
      </c>
      <c r="AC15" t="s">
        <v>61</v>
      </c>
    </row>
    <row r="16" spans="2:29" x14ac:dyDescent="0.25">
      <c r="B16" s="7">
        <v>46004</v>
      </c>
      <c r="C16" s="8">
        <v>1276</v>
      </c>
      <c r="D16" s="9"/>
      <c r="E16" s="10">
        <v>21.25</v>
      </c>
      <c r="F16" s="33">
        <f t="shared" si="1"/>
        <v>27115</v>
      </c>
      <c r="G16" s="66">
        <v>45969</v>
      </c>
      <c r="H16" s="16" t="s">
        <v>80</v>
      </c>
      <c r="I16" s="17"/>
      <c r="J16" s="59">
        <v>14300</v>
      </c>
      <c r="P16" s="101">
        <v>45969</v>
      </c>
      <c r="Q16" s="13">
        <f t="shared" si="2"/>
        <v>53</v>
      </c>
      <c r="R16" s="68">
        <v>46022</v>
      </c>
      <c r="S16" s="13" t="s">
        <v>52</v>
      </c>
      <c r="T16" s="102">
        <v>448</v>
      </c>
      <c r="U16" s="103" t="s">
        <v>55</v>
      </c>
      <c r="V16" s="104" t="s">
        <v>36</v>
      </c>
      <c r="W16" s="105">
        <v>150</v>
      </c>
      <c r="X16" s="104" t="s">
        <v>37</v>
      </c>
      <c r="Y16" s="106">
        <v>790</v>
      </c>
      <c r="Z16" s="107">
        <v>118500</v>
      </c>
      <c r="AA16" s="108"/>
      <c r="AB16" s="107">
        <v>118500</v>
      </c>
      <c r="AC16" t="s">
        <v>61</v>
      </c>
    </row>
    <row r="17" spans="2:29" x14ac:dyDescent="0.25">
      <c r="B17" s="7">
        <v>46005</v>
      </c>
      <c r="C17" s="8">
        <v>1292</v>
      </c>
      <c r="D17" s="9"/>
      <c r="E17" s="10">
        <v>21.25</v>
      </c>
      <c r="F17" s="33">
        <f t="shared" si="1"/>
        <v>27455</v>
      </c>
      <c r="G17" s="66">
        <v>45969</v>
      </c>
      <c r="H17" s="16" t="s">
        <v>81</v>
      </c>
      <c r="I17" s="17"/>
      <c r="J17" s="59">
        <v>8300</v>
      </c>
      <c r="P17" s="101">
        <v>45969</v>
      </c>
      <c r="Q17" s="13">
        <f t="shared" si="2"/>
        <v>53</v>
      </c>
      <c r="R17" s="68">
        <v>46022</v>
      </c>
      <c r="S17" s="13" t="s">
        <v>52</v>
      </c>
      <c r="T17" s="102">
        <v>448</v>
      </c>
      <c r="U17" s="103" t="s">
        <v>55</v>
      </c>
      <c r="V17" s="104" t="s">
        <v>39</v>
      </c>
      <c r="W17" s="105">
        <v>70</v>
      </c>
      <c r="X17" s="104" t="s">
        <v>37</v>
      </c>
      <c r="Y17" s="106">
        <v>750</v>
      </c>
      <c r="Z17" s="107">
        <v>52500</v>
      </c>
      <c r="AA17" s="108"/>
      <c r="AB17" s="107">
        <v>52500</v>
      </c>
      <c r="AC17" t="s">
        <v>61</v>
      </c>
    </row>
    <row r="18" spans="2:29" x14ac:dyDescent="0.25">
      <c r="B18" s="7">
        <v>46006</v>
      </c>
      <c r="C18" s="8">
        <v>1267</v>
      </c>
      <c r="D18" s="9"/>
      <c r="E18" s="10">
        <v>21.25</v>
      </c>
      <c r="F18" s="33">
        <f t="shared" si="1"/>
        <v>26923.75</v>
      </c>
      <c r="G18" s="66">
        <v>45969</v>
      </c>
      <c r="H18" s="16" t="s">
        <v>82</v>
      </c>
      <c r="I18" s="17"/>
      <c r="J18" s="59">
        <v>118500</v>
      </c>
      <c r="P18" s="101">
        <v>45969</v>
      </c>
      <c r="Q18" s="13">
        <f t="shared" si="2"/>
        <v>53</v>
      </c>
      <c r="R18" s="68">
        <v>46022</v>
      </c>
      <c r="S18" s="13" t="s">
        <v>52</v>
      </c>
      <c r="T18" s="102">
        <v>448</v>
      </c>
      <c r="U18" s="103" t="s">
        <v>55</v>
      </c>
      <c r="V18" s="104" t="s">
        <v>60</v>
      </c>
      <c r="W18" s="109">
        <v>9432</v>
      </c>
      <c r="X18" s="104" t="s">
        <v>12</v>
      </c>
      <c r="Y18" s="106">
        <v>14.63104</v>
      </c>
      <c r="Z18" s="107">
        <v>138000</v>
      </c>
      <c r="AA18" s="108"/>
      <c r="AB18" s="107">
        <v>138000</v>
      </c>
      <c r="AC18" t="s">
        <v>61</v>
      </c>
    </row>
    <row r="19" spans="2:29" x14ac:dyDescent="0.25">
      <c r="B19" s="7">
        <v>46007</v>
      </c>
      <c r="C19" s="8">
        <v>1271</v>
      </c>
      <c r="D19" s="9"/>
      <c r="E19" s="10">
        <v>21.25</v>
      </c>
      <c r="F19" s="33">
        <f t="shared" si="1"/>
        <v>27008.75</v>
      </c>
      <c r="G19" s="66">
        <v>45969</v>
      </c>
      <c r="H19" s="16" t="s">
        <v>83</v>
      </c>
      <c r="I19" s="17"/>
      <c r="J19" s="59">
        <v>52500</v>
      </c>
      <c r="P19" s="101">
        <v>45969</v>
      </c>
      <c r="Q19" s="13">
        <f t="shared" si="2"/>
        <v>53</v>
      </c>
      <c r="R19" s="68">
        <v>46022</v>
      </c>
      <c r="S19" s="13" t="s">
        <v>52</v>
      </c>
      <c r="T19" s="102">
        <v>448</v>
      </c>
      <c r="U19" s="103" t="s">
        <v>55</v>
      </c>
      <c r="V19" s="104" t="s">
        <v>51</v>
      </c>
      <c r="W19" s="105">
        <v>4</v>
      </c>
      <c r="X19" s="104" t="s">
        <v>37</v>
      </c>
      <c r="Y19" s="106">
        <v>458.33249999999998</v>
      </c>
      <c r="Z19" s="107">
        <v>1833.33</v>
      </c>
      <c r="AA19" s="107">
        <v>366.67</v>
      </c>
      <c r="AB19" s="107">
        <v>2200</v>
      </c>
      <c r="AC19" t="s">
        <v>61</v>
      </c>
    </row>
    <row r="20" spans="2:29" x14ac:dyDescent="0.25">
      <c r="B20" s="7">
        <v>46008</v>
      </c>
      <c r="C20" s="8">
        <v>1287</v>
      </c>
      <c r="D20" s="9"/>
      <c r="E20" s="10">
        <v>21.25</v>
      </c>
      <c r="F20" s="33">
        <f t="shared" si="1"/>
        <v>27348.75</v>
      </c>
      <c r="G20" s="66">
        <v>45969</v>
      </c>
      <c r="H20" s="16" t="s">
        <v>84</v>
      </c>
      <c r="I20" s="17"/>
      <c r="J20" s="59">
        <v>138000</v>
      </c>
      <c r="P20" s="76"/>
      <c r="Q20" s="76"/>
      <c r="R20" s="76"/>
      <c r="S20" s="76"/>
      <c r="T20" s="76"/>
      <c r="U20" s="76"/>
      <c r="V20" s="76" t="s">
        <v>86</v>
      </c>
      <c r="W20" s="76"/>
      <c r="X20" s="76"/>
      <c r="Y20" s="76"/>
      <c r="Z20" s="76"/>
      <c r="AA20" s="76"/>
      <c r="AB20" s="77">
        <v>-344900</v>
      </c>
    </row>
    <row r="21" spans="2:29" x14ac:dyDescent="0.25">
      <c r="B21" s="7">
        <v>46009</v>
      </c>
      <c r="C21" s="8">
        <v>1281</v>
      </c>
      <c r="D21" s="9"/>
      <c r="E21" s="10">
        <v>21.25</v>
      </c>
      <c r="F21" s="33">
        <f t="shared" si="1"/>
        <v>27221.25</v>
      </c>
      <c r="G21" s="66">
        <v>45969</v>
      </c>
      <c r="H21" s="16" t="s">
        <v>85</v>
      </c>
      <c r="I21" s="17"/>
      <c r="J21" s="59">
        <v>2200</v>
      </c>
      <c r="P21" s="84">
        <v>45995</v>
      </c>
      <c r="Q21" s="17">
        <f t="shared" si="2"/>
        <v>58</v>
      </c>
      <c r="R21" s="55">
        <v>46053</v>
      </c>
      <c r="S21" s="17" t="s">
        <v>52</v>
      </c>
      <c r="T21" s="83">
        <v>510</v>
      </c>
      <c r="U21" s="64" t="s">
        <v>55</v>
      </c>
      <c r="V21" s="82" t="s">
        <v>57</v>
      </c>
      <c r="W21" s="81">
        <v>3</v>
      </c>
      <c r="X21" s="82" t="s">
        <v>37</v>
      </c>
      <c r="Y21" s="80">
        <v>1875</v>
      </c>
      <c r="Z21" s="78">
        <v>5625</v>
      </c>
      <c r="AA21" s="78">
        <v>1125</v>
      </c>
      <c r="AB21" s="78">
        <v>6750</v>
      </c>
      <c r="AC21" s="85" t="s">
        <v>74</v>
      </c>
    </row>
    <row r="22" spans="2:29" x14ac:dyDescent="0.25">
      <c r="B22" s="7">
        <v>46010</v>
      </c>
      <c r="C22" s="8">
        <v>1252</v>
      </c>
      <c r="D22" s="9"/>
      <c r="E22" s="10">
        <v>21.25</v>
      </c>
      <c r="F22" s="33">
        <f t="shared" si="1"/>
        <v>26605</v>
      </c>
      <c r="G22" s="19"/>
      <c r="H22" s="16"/>
      <c r="I22" s="17"/>
      <c r="J22" s="18"/>
      <c r="P22" s="84">
        <v>45995</v>
      </c>
      <c r="Q22" s="17">
        <f t="shared" si="2"/>
        <v>58</v>
      </c>
      <c r="R22" s="55">
        <v>46053</v>
      </c>
      <c r="S22" s="17" t="s">
        <v>52</v>
      </c>
      <c r="T22" s="83">
        <v>510</v>
      </c>
      <c r="U22" s="64" t="s">
        <v>55</v>
      </c>
      <c r="V22" s="82" t="s">
        <v>58</v>
      </c>
      <c r="W22" s="81">
        <v>3</v>
      </c>
      <c r="X22" s="82" t="s">
        <v>37</v>
      </c>
      <c r="Y22" s="80">
        <v>1450</v>
      </c>
      <c r="Z22" s="78">
        <v>4350</v>
      </c>
      <c r="AA22" s="78">
        <v>870</v>
      </c>
      <c r="AB22" s="78">
        <v>5220</v>
      </c>
      <c r="AC22" s="85" t="s">
        <v>74</v>
      </c>
    </row>
    <row r="23" spans="2:29" x14ac:dyDescent="0.25">
      <c r="B23" s="7">
        <v>46011</v>
      </c>
      <c r="C23" s="8">
        <v>1241</v>
      </c>
      <c r="D23" s="9"/>
      <c r="E23" s="10">
        <v>21.25</v>
      </c>
      <c r="F23" s="33">
        <f t="shared" si="1"/>
        <v>26371.25</v>
      </c>
      <c r="G23" s="15">
        <v>46027</v>
      </c>
      <c r="H23" s="16" t="s">
        <v>76</v>
      </c>
      <c r="I23" s="17"/>
      <c r="J23" s="18">
        <v>300000</v>
      </c>
      <c r="P23" s="84">
        <v>45995</v>
      </c>
      <c r="Q23" s="17">
        <f t="shared" si="2"/>
        <v>58</v>
      </c>
      <c r="R23" s="55">
        <v>46053</v>
      </c>
      <c r="S23" s="17" t="s">
        <v>52</v>
      </c>
      <c r="T23" s="83">
        <v>510</v>
      </c>
      <c r="U23" s="64" t="s">
        <v>55</v>
      </c>
      <c r="V23" s="82" t="s">
        <v>36</v>
      </c>
      <c r="W23" s="81">
        <v>220</v>
      </c>
      <c r="X23" s="82" t="s">
        <v>37</v>
      </c>
      <c r="Y23" s="80">
        <v>790</v>
      </c>
      <c r="Z23" s="78">
        <v>173800</v>
      </c>
      <c r="AA23" s="79"/>
      <c r="AB23" s="78">
        <v>173800</v>
      </c>
      <c r="AC23" s="85" t="s">
        <v>74</v>
      </c>
    </row>
    <row r="24" spans="2:29" x14ac:dyDescent="0.25">
      <c r="B24" s="7">
        <v>46012</v>
      </c>
      <c r="C24" s="8">
        <v>1231</v>
      </c>
      <c r="D24" s="9"/>
      <c r="E24" s="10">
        <v>21.25</v>
      </c>
      <c r="F24" s="33">
        <f t="shared" si="1"/>
        <v>26158.75</v>
      </c>
      <c r="G24" s="19"/>
      <c r="H24" s="16"/>
      <c r="I24" s="17"/>
      <c r="J24" s="18"/>
      <c r="P24" s="84">
        <v>45995</v>
      </c>
      <c r="Q24" s="17">
        <f t="shared" si="2"/>
        <v>58</v>
      </c>
      <c r="R24" s="55">
        <v>46053</v>
      </c>
      <c r="S24" s="17" t="s">
        <v>52</v>
      </c>
      <c r="T24" s="83">
        <v>510</v>
      </c>
      <c r="U24" s="64" t="s">
        <v>55</v>
      </c>
      <c r="V24" s="82" t="s">
        <v>39</v>
      </c>
      <c r="W24" s="81">
        <v>90</v>
      </c>
      <c r="X24" s="82" t="s">
        <v>37</v>
      </c>
      <c r="Y24" s="80">
        <v>750</v>
      </c>
      <c r="Z24" s="78">
        <v>67500</v>
      </c>
      <c r="AA24" s="79"/>
      <c r="AB24" s="78">
        <v>67500</v>
      </c>
      <c r="AC24" s="85" t="s">
        <v>74</v>
      </c>
    </row>
    <row r="25" spans="2:29" x14ac:dyDescent="0.25">
      <c r="B25" s="7">
        <v>46013</v>
      </c>
      <c r="C25" s="8">
        <v>1252</v>
      </c>
      <c r="D25" s="9"/>
      <c r="E25" s="10">
        <v>21.25</v>
      </c>
      <c r="F25" s="33">
        <f t="shared" si="1"/>
        <v>26605</v>
      </c>
      <c r="G25" s="19"/>
      <c r="H25" s="16"/>
      <c r="I25" s="17"/>
      <c r="J25" s="18"/>
      <c r="P25" s="84">
        <v>45995</v>
      </c>
      <c r="Q25" s="17">
        <f t="shared" si="2"/>
        <v>58</v>
      </c>
      <c r="R25" s="55">
        <v>46053</v>
      </c>
      <c r="S25" s="17" t="s">
        <v>52</v>
      </c>
      <c r="T25" s="83">
        <v>510</v>
      </c>
      <c r="U25" s="64" t="s">
        <v>55</v>
      </c>
      <c r="V25" s="82" t="s">
        <v>51</v>
      </c>
      <c r="W25" s="81">
        <v>15</v>
      </c>
      <c r="X25" s="82" t="s">
        <v>37</v>
      </c>
      <c r="Y25" s="80">
        <v>458.33332999999999</v>
      </c>
      <c r="Z25" s="78">
        <v>6875</v>
      </c>
      <c r="AA25" s="78">
        <v>1375</v>
      </c>
      <c r="AB25" s="78">
        <v>8250</v>
      </c>
      <c r="AC25" s="85" t="s">
        <v>74</v>
      </c>
    </row>
    <row r="26" spans="2:29" x14ac:dyDescent="0.25">
      <c r="B26" s="7">
        <v>46014</v>
      </c>
      <c r="C26" s="8">
        <v>1223</v>
      </c>
      <c r="D26" s="9"/>
      <c r="E26" s="10">
        <v>21.25</v>
      </c>
      <c r="F26" s="33">
        <f t="shared" si="1"/>
        <v>25988.75</v>
      </c>
      <c r="G26" s="19"/>
      <c r="H26" s="16"/>
      <c r="I26" s="17"/>
      <c r="J26" s="18"/>
      <c r="P26" s="92">
        <v>45997</v>
      </c>
      <c r="Q26" s="17">
        <f t="shared" si="2"/>
        <v>56</v>
      </c>
      <c r="R26" s="55">
        <v>46053</v>
      </c>
      <c r="S26" s="17" t="s">
        <v>52</v>
      </c>
      <c r="T26" s="91">
        <v>516</v>
      </c>
      <c r="U26" s="90" t="s">
        <v>55</v>
      </c>
      <c r="V26" s="90" t="s">
        <v>75</v>
      </c>
      <c r="W26" s="89">
        <v>40</v>
      </c>
      <c r="X26" s="90" t="s">
        <v>37</v>
      </c>
      <c r="Y26" s="87">
        <v>630</v>
      </c>
      <c r="Z26" s="88">
        <v>25200</v>
      </c>
      <c r="AA26" s="86"/>
      <c r="AB26" s="88">
        <v>25200</v>
      </c>
      <c r="AC26" s="85" t="s">
        <v>74</v>
      </c>
    </row>
    <row r="27" spans="2:29" x14ac:dyDescent="0.25">
      <c r="B27" s="7">
        <v>46015</v>
      </c>
      <c r="C27" s="8">
        <v>1231</v>
      </c>
      <c r="D27" s="9"/>
      <c r="E27" s="10">
        <v>21.25</v>
      </c>
      <c r="F27" s="33">
        <f t="shared" si="1"/>
        <v>26158.75</v>
      </c>
      <c r="G27" s="19"/>
      <c r="H27" s="16"/>
      <c r="I27" s="17"/>
      <c r="J27" s="18"/>
    </row>
    <row r="28" spans="2:29" x14ac:dyDescent="0.25">
      <c r="B28" s="7">
        <v>46016</v>
      </c>
      <c r="C28" s="8">
        <v>1202</v>
      </c>
      <c r="D28" s="9"/>
      <c r="E28" s="10">
        <v>21.25</v>
      </c>
      <c r="F28" s="33">
        <f t="shared" si="1"/>
        <v>25542.5</v>
      </c>
      <c r="G28" s="19"/>
      <c r="H28" s="16"/>
      <c r="I28" s="17"/>
      <c r="J28" s="18"/>
      <c r="P28" s="99">
        <v>46022</v>
      </c>
      <c r="Q28" s="17">
        <f>R28-P28</f>
        <v>59</v>
      </c>
      <c r="R28" s="55">
        <v>46081</v>
      </c>
      <c r="S28" s="17" t="s">
        <v>52</v>
      </c>
      <c r="T28" s="98">
        <v>595</v>
      </c>
      <c r="U28" s="64" t="s">
        <v>55</v>
      </c>
      <c r="V28" s="97" t="s">
        <v>36</v>
      </c>
      <c r="W28" s="96">
        <v>220</v>
      </c>
      <c r="X28" s="97" t="s">
        <v>37</v>
      </c>
      <c r="Y28" s="95">
        <v>850</v>
      </c>
      <c r="Z28" s="93">
        <v>187000</v>
      </c>
      <c r="AA28" s="94"/>
      <c r="AB28" s="93">
        <v>187000</v>
      </c>
      <c r="AC28" s="100" t="s">
        <v>77</v>
      </c>
    </row>
    <row r="29" spans="2:29" x14ac:dyDescent="0.25">
      <c r="B29" s="7">
        <v>46017</v>
      </c>
      <c r="C29" s="8">
        <v>1201</v>
      </c>
      <c r="D29" s="9"/>
      <c r="E29" s="10">
        <v>21.25</v>
      </c>
      <c r="F29" s="33">
        <f t="shared" si="1"/>
        <v>25521.25</v>
      </c>
      <c r="G29" s="19"/>
      <c r="H29" s="16"/>
      <c r="I29" s="17"/>
      <c r="J29" s="18"/>
      <c r="P29" s="99">
        <v>46022</v>
      </c>
      <c r="Q29" s="17">
        <f>R29-P29</f>
        <v>59</v>
      </c>
      <c r="R29" s="55">
        <v>46081</v>
      </c>
      <c r="S29" s="17" t="s">
        <v>52</v>
      </c>
      <c r="T29" s="98">
        <v>595</v>
      </c>
      <c r="U29" s="90" t="s">
        <v>55</v>
      </c>
      <c r="V29" s="97" t="s">
        <v>39</v>
      </c>
      <c r="W29" s="96">
        <v>90</v>
      </c>
      <c r="X29" s="97" t="s">
        <v>37</v>
      </c>
      <c r="Y29" s="95">
        <v>795</v>
      </c>
      <c r="Z29" s="93">
        <v>71550</v>
      </c>
      <c r="AA29" s="94"/>
      <c r="AB29" s="93">
        <v>71550</v>
      </c>
      <c r="AC29" s="100" t="s">
        <v>77</v>
      </c>
    </row>
    <row r="30" spans="2:29" x14ac:dyDescent="0.25">
      <c r="B30" s="7">
        <v>46018</v>
      </c>
      <c r="C30" s="8">
        <v>1172</v>
      </c>
      <c r="D30" s="9"/>
      <c r="E30" s="10">
        <v>21.25</v>
      </c>
      <c r="F30" s="33">
        <f t="shared" si="1"/>
        <v>24905</v>
      </c>
      <c r="G30" s="19"/>
      <c r="H30" s="16"/>
      <c r="I30" s="17"/>
      <c r="J30" s="18"/>
    </row>
    <row r="31" spans="2:29" x14ac:dyDescent="0.25">
      <c r="B31" s="7">
        <v>46019</v>
      </c>
      <c r="C31" s="8">
        <v>1226</v>
      </c>
      <c r="D31" s="9"/>
      <c r="E31" s="10">
        <v>21.25</v>
      </c>
      <c r="F31" s="33">
        <f t="shared" si="1"/>
        <v>26052.5</v>
      </c>
      <c r="G31" s="19"/>
      <c r="H31" s="16"/>
      <c r="I31" s="17"/>
      <c r="J31" s="18"/>
    </row>
    <row r="32" spans="2:29" x14ac:dyDescent="0.25">
      <c r="B32" s="7">
        <v>46020</v>
      </c>
      <c r="C32" s="8">
        <v>1222</v>
      </c>
      <c r="D32" s="9"/>
      <c r="E32" s="10">
        <v>21.25</v>
      </c>
      <c r="F32" s="33">
        <f t="shared" si="1"/>
        <v>25967.5</v>
      </c>
      <c r="G32" s="19"/>
      <c r="H32" s="16"/>
      <c r="I32" s="17"/>
      <c r="J32" s="18"/>
    </row>
    <row r="33" spans="2:12" x14ac:dyDescent="0.25">
      <c r="B33" s="7">
        <v>46021</v>
      </c>
      <c r="C33" s="8">
        <v>1204</v>
      </c>
      <c r="D33" s="9"/>
      <c r="E33" s="10">
        <v>21.25</v>
      </c>
      <c r="F33" s="33">
        <f t="shared" si="1"/>
        <v>25585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1207</v>
      </c>
      <c r="D34" s="45"/>
      <c r="E34" s="10">
        <v>21.25</v>
      </c>
      <c r="F34" s="47">
        <f t="shared" si="1"/>
        <v>25648.75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38966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1031846.2055649998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828027.5</v>
      </c>
      <c r="L36" s="31">
        <f>J36-J4-J5-J6</f>
        <v>818927.47777499992</v>
      </c>
    </row>
    <row r="37" spans="2:12" x14ac:dyDescent="0.25">
      <c r="B37" s="26" t="s">
        <v>14</v>
      </c>
      <c r="C37" s="30">
        <f>C35</f>
        <v>38966</v>
      </c>
      <c r="D37" s="9">
        <f>D35/1.03</f>
        <v>0</v>
      </c>
      <c r="E37" s="10"/>
      <c r="F37" s="33">
        <f>SUM(F4:F36)</f>
        <v>828027.5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-203818.70556499984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B195-89A0-4E79-91CC-93FD324EFF64}">
  <dimension ref="B1:AC43"/>
  <sheetViews>
    <sheetView zoomScale="85" zoomScaleNormal="85" workbookViewId="0">
      <selection activeCell="K45" sqref="K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2.710937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606899.99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45952</v>
      </c>
      <c r="Q3" s="13">
        <f>R3-P3</f>
        <v>39</v>
      </c>
      <c r="R3" s="68">
        <v>45991</v>
      </c>
      <c r="S3" s="13" t="s">
        <v>52</v>
      </c>
      <c r="T3" s="69">
        <v>407</v>
      </c>
      <c r="U3" s="70" t="s">
        <v>35</v>
      </c>
      <c r="V3" s="70" t="s">
        <v>36</v>
      </c>
      <c r="W3" s="71">
        <v>120</v>
      </c>
      <c r="X3" s="70" t="s">
        <v>37</v>
      </c>
      <c r="Y3" s="72">
        <v>790</v>
      </c>
      <c r="Z3" s="73">
        <v>94800</v>
      </c>
      <c r="AA3" s="74"/>
      <c r="AB3" s="73">
        <v>94800</v>
      </c>
      <c r="AC3" t="s">
        <v>53</v>
      </c>
    </row>
    <row r="4" spans="2:29" x14ac:dyDescent="0.25">
      <c r="B4" s="7">
        <v>46023</v>
      </c>
      <c r="C4" s="8">
        <v>1280</v>
      </c>
      <c r="D4" s="9"/>
      <c r="E4" s="10">
        <v>21.5</v>
      </c>
      <c r="F4" s="33">
        <f>E4*C4</f>
        <v>27520</v>
      </c>
      <c r="G4" s="11"/>
      <c r="H4" s="12" t="s">
        <v>6</v>
      </c>
      <c r="I4" s="13">
        <v>0.01</v>
      </c>
      <c r="J4" s="14">
        <f>(F36+F37)*I4</f>
        <v>8620.6849999999995</v>
      </c>
      <c r="P4" s="67">
        <v>45952</v>
      </c>
      <c r="Q4" s="13">
        <f t="shared" ref="Q4:Q10" si="0">R4-P4</f>
        <v>39</v>
      </c>
      <c r="R4" s="68">
        <v>45991</v>
      </c>
      <c r="S4" s="13" t="s">
        <v>52</v>
      </c>
      <c r="T4" s="69">
        <v>407</v>
      </c>
      <c r="U4" s="70" t="s">
        <v>38</v>
      </c>
      <c r="V4" s="70" t="s">
        <v>39</v>
      </c>
      <c r="W4" s="71">
        <v>60</v>
      </c>
      <c r="X4" s="70" t="s">
        <v>37</v>
      </c>
      <c r="Y4" s="72">
        <v>750</v>
      </c>
      <c r="Z4" s="73">
        <v>45000</v>
      </c>
      <c r="AA4" s="74"/>
      <c r="AB4" s="73">
        <v>45000</v>
      </c>
      <c r="AC4" t="s">
        <v>53</v>
      </c>
    </row>
    <row r="5" spans="2:29" x14ac:dyDescent="0.25">
      <c r="B5" s="7">
        <v>46024</v>
      </c>
      <c r="C5" s="8">
        <v>1230</v>
      </c>
      <c r="D5" s="9"/>
      <c r="E5" s="10">
        <v>21.5</v>
      </c>
      <c r="F5" s="33">
        <f t="shared" ref="F5:F34" si="1">E5*C5</f>
        <v>26445</v>
      </c>
      <c r="G5" s="11"/>
      <c r="H5" s="12" t="s">
        <v>7</v>
      </c>
      <c r="I5" s="13">
        <v>1E-3</v>
      </c>
      <c r="J5" s="14">
        <f>(F36+F37-J4-J6)*I5</f>
        <v>853.44781499999999</v>
      </c>
      <c r="P5" s="67">
        <v>45952</v>
      </c>
      <c r="Q5" s="13">
        <f t="shared" si="0"/>
        <v>39</v>
      </c>
      <c r="R5" s="68">
        <v>45991</v>
      </c>
      <c r="S5" s="13" t="s">
        <v>52</v>
      </c>
      <c r="T5" s="69">
        <v>407</v>
      </c>
      <c r="U5" s="70" t="s">
        <v>40</v>
      </c>
      <c r="V5" s="70" t="s">
        <v>41</v>
      </c>
      <c r="W5" s="71">
        <v>20</v>
      </c>
      <c r="X5" s="70" t="s">
        <v>37</v>
      </c>
      <c r="Y5" s="72">
        <v>830</v>
      </c>
      <c r="Z5" s="73">
        <v>16600</v>
      </c>
      <c r="AA5" s="74"/>
      <c r="AB5" s="73">
        <v>16600</v>
      </c>
      <c r="AC5" t="s">
        <v>53</v>
      </c>
    </row>
    <row r="6" spans="2:29" x14ac:dyDescent="0.25">
      <c r="B6" s="7">
        <v>46025</v>
      </c>
      <c r="C6" s="8">
        <v>1202</v>
      </c>
      <c r="D6" s="9"/>
      <c r="E6" s="10">
        <v>21.5</v>
      </c>
      <c r="F6" s="33">
        <f t="shared" si="1"/>
        <v>25843</v>
      </c>
      <c r="G6" s="11"/>
      <c r="H6" s="12" t="s">
        <v>8</v>
      </c>
      <c r="I6" s="13"/>
      <c r="J6" s="14"/>
      <c r="P6" s="67">
        <v>45952</v>
      </c>
      <c r="Q6" s="13">
        <f t="shared" si="0"/>
        <v>39</v>
      </c>
      <c r="R6" s="68">
        <v>45991</v>
      </c>
      <c r="S6" s="13" t="s">
        <v>52</v>
      </c>
      <c r="T6" s="69">
        <v>407</v>
      </c>
      <c r="U6" s="70" t="s">
        <v>42</v>
      </c>
      <c r="V6" s="70" t="s">
        <v>43</v>
      </c>
      <c r="W6" s="71">
        <v>35</v>
      </c>
      <c r="X6" s="70" t="s">
        <v>37</v>
      </c>
      <c r="Y6" s="72">
        <v>613.86139000000003</v>
      </c>
      <c r="Z6" s="73">
        <v>21485.15</v>
      </c>
      <c r="AA6" s="73">
        <v>214.85</v>
      </c>
      <c r="AB6" s="73">
        <v>21700</v>
      </c>
      <c r="AC6" t="s">
        <v>53</v>
      </c>
    </row>
    <row r="7" spans="2:29" x14ac:dyDescent="0.25">
      <c r="B7" s="7">
        <v>46026</v>
      </c>
      <c r="C7" s="8">
        <v>1206</v>
      </c>
      <c r="D7" s="9"/>
      <c r="E7" s="10">
        <v>21.5</v>
      </c>
      <c r="F7" s="33">
        <f t="shared" si="1"/>
        <v>25929</v>
      </c>
      <c r="G7" s="11"/>
      <c r="H7" s="12" t="s">
        <v>9</v>
      </c>
      <c r="I7" s="13"/>
      <c r="J7" s="14">
        <f>'ARALIK 2025'!J39*-1</f>
        <v>203818.70556499984</v>
      </c>
      <c r="P7" s="67">
        <v>45952</v>
      </c>
      <c r="Q7" s="13">
        <f t="shared" si="0"/>
        <v>39</v>
      </c>
      <c r="R7" s="68">
        <v>45991</v>
      </c>
      <c r="S7" s="13" t="s">
        <v>52</v>
      </c>
      <c r="T7" s="69">
        <v>407</v>
      </c>
      <c r="U7" s="70" t="s">
        <v>44</v>
      </c>
      <c r="V7" s="70" t="s">
        <v>45</v>
      </c>
      <c r="W7" s="75">
        <v>6000</v>
      </c>
      <c r="X7" s="70" t="s">
        <v>12</v>
      </c>
      <c r="Y7" s="72">
        <v>20</v>
      </c>
      <c r="Z7" s="73">
        <v>120000</v>
      </c>
      <c r="AA7" s="74"/>
      <c r="AB7" s="73">
        <v>120000</v>
      </c>
      <c r="AC7" t="s">
        <v>53</v>
      </c>
    </row>
    <row r="8" spans="2:29" x14ac:dyDescent="0.25">
      <c r="B8" s="7">
        <v>46027</v>
      </c>
      <c r="C8" s="8">
        <v>1195</v>
      </c>
      <c r="D8" s="9"/>
      <c r="E8" s="10">
        <v>21.5</v>
      </c>
      <c r="F8" s="33">
        <f t="shared" si="1"/>
        <v>25692.5</v>
      </c>
      <c r="G8" s="15"/>
      <c r="H8" s="16"/>
      <c r="I8" s="17"/>
      <c r="J8" s="18"/>
      <c r="P8" s="67">
        <v>45952</v>
      </c>
      <c r="Q8" s="13">
        <f t="shared" si="0"/>
        <v>39</v>
      </c>
      <c r="R8" s="68">
        <v>45991</v>
      </c>
      <c r="S8" s="13" t="s">
        <v>52</v>
      </c>
      <c r="T8" s="69">
        <v>407</v>
      </c>
      <c r="U8" s="70" t="s">
        <v>46</v>
      </c>
      <c r="V8" s="70" t="s">
        <v>47</v>
      </c>
      <c r="W8" s="75">
        <v>150</v>
      </c>
      <c r="X8" s="70" t="s">
        <v>12</v>
      </c>
      <c r="Y8" s="72">
        <v>36</v>
      </c>
      <c r="Z8" s="73">
        <v>5400</v>
      </c>
      <c r="AA8" s="74"/>
      <c r="AB8" s="73">
        <v>5400</v>
      </c>
      <c r="AC8" t="s">
        <v>53</v>
      </c>
    </row>
    <row r="9" spans="2:29" x14ac:dyDescent="0.25">
      <c r="B9" s="7">
        <v>46028</v>
      </c>
      <c r="C9" s="8">
        <v>1220</v>
      </c>
      <c r="D9" s="9"/>
      <c r="E9" s="10">
        <v>21.5</v>
      </c>
      <c r="F9" s="33">
        <f t="shared" si="1"/>
        <v>26230</v>
      </c>
      <c r="G9" s="15"/>
      <c r="H9" s="16"/>
      <c r="I9" s="17"/>
      <c r="J9" s="18"/>
      <c r="P9" s="67">
        <v>45952</v>
      </c>
      <c r="Q9" s="13">
        <f t="shared" si="0"/>
        <v>39</v>
      </c>
      <c r="R9" s="68">
        <v>45991</v>
      </c>
      <c r="S9" s="13" t="s">
        <v>52</v>
      </c>
      <c r="T9" s="69">
        <v>407</v>
      </c>
      <c r="U9" s="70" t="s">
        <v>48</v>
      </c>
      <c r="V9" s="70" t="s">
        <v>49</v>
      </c>
      <c r="W9" s="75">
        <v>75</v>
      </c>
      <c r="X9" s="70" t="s">
        <v>12</v>
      </c>
      <c r="Y9" s="72">
        <v>26</v>
      </c>
      <c r="Z9" s="73">
        <v>1950</v>
      </c>
      <c r="AA9" s="74"/>
      <c r="AB9" s="73">
        <v>1950</v>
      </c>
      <c r="AC9" t="s">
        <v>53</v>
      </c>
    </row>
    <row r="10" spans="2:29" x14ac:dyDescent="0.25">
      <c r="B10" s="7">
        <v>46029</v>
      </c>
      <c r="C10" s="8">
        <v>1218</v>
      </c>
      <c r="D10" s="9"/>
      <c r="E10" s="10">
        <v>21.5</v>
      </c>
      <c r="F10" s="33">
        <f t="shared" si="1"/>
        <v>26187</v>
      </c>
      <c r="G10" s="15"/>
      <c r="H10" s="16"/>
      <c r="I10" s="17"/>
      <c r="J10" s="18"/>
      <c r="P10" s="67">
        <v>45952</v>
      </c>
      <c r="Q10" s="13">
        <f t="shared" si="0"/>
        <v>39</v>
      </c>
      <c r="R10" s="68">
        <v>45991</v>
      </c>
      <c r="S10" s="13" t="s">
        <v>52</v>
      </c>
      <c r="T10" s="69">
        <v>407</v>
      </c>
      <c r="U10" s="70" t="s">
        <v>50</v>
      </c>
      <c r="V10" s="70" t="s">
        <v>51</v>
      </c>
      <c r="W10" s="71">
        <v>7</v>
      </c>
      <c r="X10" s="70" t="s">
        <v>37</v>
      </c>
      <c r="Y10" s="72">
        <v>458.33332999999999</v>
      </c>
      <c r="Z10" s="73">
        <v>3208.33</v>
      </c>
      <c r="AA10" s="73">
        <v>641.66999999999996</v>
      </c>
      <c r="AB10" s="73">
        <v>3850</v>
      </c>
      <c r="AC10" t="s">
        <v>53</v>
      </c>
    </row>
    <row r="11" spans="2:29" x14ac:dyDescent="0.25">
      <c r="B11" s="7">
        <v>46030</v>
      </c>
      <c r="C11" s="8">
        <v>1194</v>
      </c>
      <c r="D11" s="9"/>
      <c r="E11" s="10">
        <v>21.5</v>
      </c>
      <c r="F11" s="33">
        <f t="shared" si="1"/>
        <v>25671</v>
      </c>
      <c r="G11" s="15">
        <v>46034</v>
      </c>
      <c r="H11" s="16" t="s">
        <v>76</v>
      </c>
      <c r="I11" s="17"/>
      <c r="J11" s="18">
        <v>100000</v>
      </c>
      <c r="P11" s="76"/>
      <c r="Q11" s="76"/>
      <c r="R11" s="76"/>
      <c r="S11" s="76"/>
      <c r="T11" s="76"/>
      <c r="U11" s="76"/>
      <c r="V11" s="76" t="s">
        <v>73</v>
      </c>
      <c r="W11" s="76"/>
      <c r="X11" s="76"/>
      <c r="Y11" s="76"/>
      <c r="Z11" s="76"/>
      <c r="AA11" s="76"/>
      <c r="AB11" s="77">
        <v>-309300</v>
      </c>
    </row>
    <row r="12" spans="2:29" x14ac:dyDescent="0.25">
      <c r="B12" s="7">
        <v>46031</v>
      </c>
      <c r="C12" s="8">
        <v>1235</v>
      </c>
      <c r="D12" s="9"/>
      <c r="E12" s="10">
        <v>21.5</v>
      </c>
      <c r="F12" s="33">
        <f t="shared" si="1"/>
        <v>26552.5</v>
      </c>
      <c r="G12" s="15">
        <v>46038</v>
      </c>
      <c r="H12" s="16" t="s">
        <v>76</v>
      </c>
      <c r="I12" s="17"/>
      <c r="J12" s="18">
        <v>150000</v>
      </c>
      <c r="P12" s="101">
        <v>45969</v>
      </c>
      <c r="Q12" s="13">
        <f t="shared" ref="Q12:Q26" si="2">R12-P12</f>
        <v>53</v>
      </c>
      <c r="R12" s="68">
        <v>46022</v>
      </c>
      <c r="S12" s="13" t="s">
        <v>52</v>
      </c>
      <c r="T12" s="102">
        <v>448</v>
      </c>
      <c r="U12" s="103" t="s">
        <v>55</v>
      </c>
      <c r="V12" s="104" t="s">
        <v>57</v>
      </c>
      <c r="W12" s="105">
        <v>3</v>
      </c>
      <c r="X12" s="104" t="s">
        <v>37</v>
      </c>
      <c r="Y12" s="106">
        <v>1875</v>
      </c>
      <c r="Z12" s="107">
        <v>5625</v>
      </c>
      <c r="AA12" s="107">
        <v>1125</v>
      </c>
      <c r="AB12" s="107">
        <v>6750</v>
      </c>
      <c r="AC12" t="s">
        <v>61</v>
      </c>
    </row>
    <row r="13" spans="2:29" x14ac:dyDescent="0.25">
      <c r="B13" s="7">
        <v>46032</v>
      </c>
      <c r="C13" s="8">
        <v>1092</v>
      </c>
      <c r="D13" s="9"/>
      <c r="E13" s="10">
        <v>21.5</v>
      </c>
      <c r="F13" s="33">
        <f t="shared" si="1"/>
        <v>23478</v>
      </c>
      <c r="G13" s="15">
        <v>46041</v>
      </c>
      <c r="H13" s="16" t="s">
        <v>76</v>
      </c>
      <c r="I13" s="17"/>
      <c r="J13" s="18">
        <v>350000</v>
      </c>
      <c r="P13" s="101">
        <v>45969</v>
      </c>
      <c r="Q13" s="13">
        <f t="shared" si="2"/>
        <v>53</v>
      </c>
      <c r="R13" s="68">
        <v>46022</v>
      </c>
      <c r="S13" s="13" t="s">
        <v>52</v>
      </c>
      <c r="T13" s="102">
        <v>448</v>
      </c>
      <c r="U13" s="103" t="s">
        <v>55</v>
      </c>
      <c r="V13" s="104" t="s">
        <v>58</v>
      </c>
      <c r="W13" s="105">
        <v>3</v>
      </c>
      <c r="X13" s="104" t="s">
        <v>37</v>
      </c>
      <c r="Y13" s="106">
        <v>1208.3333299999999</v>
      </c>
      <c r="Z13" s="107">
        <v>3625</v>
      </c>
      <c r="AA13" s="107">
        <v>725</v>
      </c>
      <c r="AB13" s="107">
        <v>4350</v>
      </c>
      <c r="AC13" t="s">
        <v>61</v>
      </c>
    </row>
    <row r="14" spans="2:29" x14ac:dyDescent="0.25">
      <c r="B14" s="7">
        <v>46033</v>
      </c>
      <c r="C14" s="8">
        <v>1195</v>
      </c>
      <c r="D14" s="9"/>
      <c r="E14" s="10">
        <v>21.5</v>
      </c>
      <c r="F14" s="33">
        <f t="shared" si="1"/>
        <v>25692.5</v>
      </c>
      <c r="G14" s="15">
        <v>46050</v>
      </c>
      <c r="H14" s="16" t="s">
        <v>76</v>
      </c>
      <c r="I14" s="17"/>
      <c r="J14" s="18">
        <v>750000</v>
      </c>
      <c r="P14" s="101">
        <v>45969</v>
      </c>
      <c r="Q14" s="13">
        <f t="shared" si="2"/>
        <v>53</v>
      </c>
      <c r="R14" s="68">
        <v>46022</v>
      </c>
      <c r="S14" s="13" t="s">
        <v>52</v>
      </c>
      <c r="T14" s="102">
        <v>448</v>
      </c>
      <c r="U14" s="103" t="s">
        <v>55</v>
      </c>
      <c r="V14" s="104" t="s">
        <v>59</v>
      </c>
      <c r="W14" s="105">
        <v>20</v>
      </c>
      <c r="X14" s="104" t="s">
        <v>37</v>
      </c>
      <c r="Y14" s="106">
        <v>715</v>
      </c>
      <c r="Z14" s="107">
        <v>14300</v>
      </c>
      <c r="AA14" s="108"/>
      <c r="AB14" s="107">
        <v>14300</v>
      </c>
      <c r="AC14" t="s">
        <v>61</v>
      </c>
    </row>
    <row r="15" spans="2:29" x14ac:dyDescent="0.25">
      <c r="B15" s="7">
        <v>46034</v>
      </c>
      <c r="C15" s="8">
        <v>1255</v>
      </c>
      <c r="D15" s="9"/>
      <c r="E15" s="10">
        <v>21.5</v>
      </c>
      <c r="F15" s="33">
        <f t="shared" si="1"/>
        <v>26982.5</v>
      </c>
      <c r="G15" s="19"/>
      <c r="H15" s="16"/>
      <c r="I15" s="17"/>
      <c r="J15" s="18"/>
      <c r="P15" s="101">
        <v>45969</v>
      </c>
      <c r="Q15" s="13">
        <f t="shared" si="2"/>
        <v>53</v>
      </c>
      <c r="R15" s="68">
        <v>46022</v>
      </c>
      <c r="S15" s="13" t="s">
        <v>52</v>
      </c>
      <c r="T15" s="102">
        <v>448</v>
      </c>
      <c r="U15" s="103" t="s">
        <v>55</v>
      </c>
      <c r="V15" s="104" t="s">
        <v>41</v>
      </c>
      <c r="W15" s="105">
        <v>10</v>
      </c>
      <c r="X15" s="104" t="s">
        <v>37</v>
      </c>
      <c r="Y15" s="106">
        <v>830</v>
      </c>
      <c r="Z15" s="107">
        <v>8300</v>
      </c>
      <c r="AA15" s="108"/>
      <c r="AB15" s="107">
        <v>8300</v>
      </c>
      <c r="AC15" t="s">
        <v>61</v>
      </c>
    </row>
    <row r="16" spans="2:29" x14ac:dyDescent="0.25">
      <c r="B16" s="7">
        <v>46035</v>
      </c>
      <c r="C16" s="8">
        <v>1251</v>
      </c>
      <c r="D16" s="9"/>
      <c r="E16" s="10">
        <v>21.5</v>
      </c>
      <c r="F16" s="33">
        <f t="shared" si="1"/>
        <v>26896.5</v>
      </c>
      <c r="G16" s="19" t="s">
        <v>90</v>
      </c>
      <c r="H16" s="16"/>
      <c r="I16" s="17"/>
      <c r="J16" s="18">
        <v>300</v>
      </c>
      <c r="P16" s="101">
        <v>45969</v>
      </c>
      <c r="Q16" s="13">
        <f t="shared" si="2"/>
        <v>53</v>
      </c>
      <c r="R16" s="68">
        <v>46022</v>
      </c>
      <c r="S16" s="13" t="s">
        <v>52</v>
      </c>
      <c r="T16" s="102">
        <v>448</v>
      </c>
      <c r="U16" s="103" t="s">
        <v>55</v>
      </c>
      <c r="V16" s="104" t="s">
        <v>36</v>
      </c>
      <c r="W16" s="105">
        <v>150</v>
      </c>
      <c r="X16" s="104" t="s">
        <v>37</v>
      </c>
      <c r="Y16" s="106">
        <v>790</v>
      </c>
      <c r="Z16" s="107">
        <v>118500</v>
      </c>
      <c r="AA16" s="108"/>
      <c r="AB16" s="107">
        <v>118500</v>
      </c>
      <c r="AC16" t="s">
        <v>61</v>
      </c>
    </row>
    <row r="17" spans="2:29" x14ac:dyDescent="0.25">
      <c r="B17" s="7">
        <v>46036</v>
      </c>
      <c r="C17" s="8">
        <v>1248</v>
      </c>
      <c r="D17" s="9"/>
      <c r="E17" s="10">
        <v>21.5</v>
      </c>
      <c r="F17" s="33">
        <f t="shared" si="1"/>
        <v>26832</v>
      </c>
      <c r="G17" s="19"/>
      <c r="H17" s="16"/>
      <c r="I17" s="17"/>
      <c r="J17" s="18"/>
      <c r="P17" s="101">
        <v>45969</v>
      </c>
      <c r="Q17" s="13">
        <f t="shared" si="2"/>
        <v>53</v>
      </c>
      <c r="R17" s="68">
        <v>46022</v>
      </c>
      <c r="S17" s="13" t="s">
        <v>52</v>
      </c>
      <c r="T17" s="102">
        <v>448</v>
      </c>
      <c r="U17" s="103" t="s">
        <v>55</v>
      </c>
      <c r="V17" s="104" t="s">
        <v>39</v>
      </c>
      <c r="W17" s="105">
        <v>70</v>
      </c>
      <c r="X17" s="104" t="s">
        <v>37</v>
      </c>
      <c r="Y17" s="106">
        <v>750</v>
      </c>
      <c r="Z17" s="107">
        <v>52500</v>
      </c>
      <c r="AA17" s="108"/>
      <c r="AB17" s="107">
        <v>52500</v>
      </c>
      <c r="AC17" t="s">
        <v>61</v>
      </c>
    </row>
    <row r="18" spans="2:29" x14ac:dyDescent="0.25">
      <c r="B18" s="7">
        <v>46037</v>
      </c>
      <c r="C18" s="8">
        <v>1231</v>
      </c>
      <c r="D18" s="9"/>
      <c r="E18" s="10">
        <v>21.5</v>
      </c>
      <c r="F18" s="33">
        <f t="shared" si="1"/>
        <v>26466.5</v>
      </c>
      <c r="G18" s="84">
        <v>45995</v>
      </c>
      <c r="H18" s="16" t="s">
        <v>93</v>
      </c>
      <c r="I18" s="17"/>
      <c r="J18" s="78">
        <v>6750</v>
      </c>
      <c r="P18" s="101">
        <v>45969</v>
      </c>
      <c r="Q18" s="13">
        <f t="shared" si="2"/>
        <v>53</v>
      </c>
      <c r="R18" s="68">
        <v>46022</v>
      </c>
      <c r="S18" s="13" t="s">
        <v>52</v>
      </c>
      <c r="T18" s="102">
        <v>448</v>
      </c>
      <c r="U18" s="103" t="s">
        <v>55</v>
      </c>
      <c r="V18" s="104" t="s">
        <v>60</v>
      </c>
      <c r="W18" s="109">
        <v>9432</v>
      </c>
      <c r="X18" s="104" t="s">
        <v>12</v>
      </c>
      <c r="Y18" s="106">
        <v>14.63104</v>
      </c>
      <c r="Z18" s="107">
        <v>138000</v>
      </c>
      <c r="AA18" s="108"/>
      <c r="AB18" s="107">
        <v>138000</v>
      </c>
      <c r="AC18" t="s">
        <v>61</v>
      </c>
    </row>
    <row r="19" spans="2:29" x14ac:dyDescent="0.25">
      <c r="B19" s="7">
        <v>46038</v>
      </c>
      <c r="C19" s="8">
        <v>1238</v>
      </c>
      <c r="D19" s="9"/>
      <c r="E19" s="10">
        <v>21.5</v>
      </c>
      <c r="F19" s="33">
        <f t="shared" si="1"/>
        <v>26617</v>
      </c>
      <c r="G19" s="84">
        <v>45995</v>
      </c>
      <c r="H19" s="16" t="s">
        <v>94</v>
      </c>
      <c r="I19" s="17"/>
      <c r="J19" s="78">
        <v>5220</v>
      </c>
      <c r="P19" s="101">
        <v>45969</v>
      </c>
      <c r="Q19" s="13">
        <f t="shared" si="2"/>
        <v>53</v>
      </c>
      <c r="R19" s="68">
        <v>46022</v>
      </c>
      <c r="S19" s="13" t="s">
        <v>52</v>
      </c>
      <c r="T19" s="102">
        <v>448</v>
      </c>
      <c r="U19" s="103" t="s">
        <v>55</v>
      </c>
      <c r="V19" s="104" t="s">
        <v>51</v>
      </c>
      <c r="W19" s="105">
        <v>4</v>
      </c>
      <c r="X19" s="104" t="s">
        <v>37</v>
      </c>
      <c r="Y19" s="106">
        <v>458.33249999999998</v>
      </c>
      <c r="Z19" s="107">
        <v>1833.33</v>
      </c>
      <c r="AA19" s="107">
        <v>366.67</v>
      </c>
      <c r="AB19" s="107">
        <v>2200</v>
      </c>
      <c r="AC19" t="s">
        <v>61</v>
      </c>
    </row>
    <row r="20" spans="2:29" x14ac:dyDescent="0.25">
      <c r="B20" s="7">
        <v>46039</v>
      </c>
      <c r="C20" s="8">
        <v>1228</v>
      </c>
      <c r="D20" s="9"/>
      <c r="E20" s="10">
        <v>21.5</v>
      </c>
      <c r="F20" s="33">
        <f t="shared" si="1"/>
        <v>26402</v>
      </c>
      <c r="G20" s="84">
        <v>45995</v>
      </c>
      <c r="H20" s="16" t="s">
        <v>95</v>
      </c>
      <c r="I20" s="17"/>
      <c r="J20" s="78">
        <v>173800</v>
      </c>
      <c r="P20" s="76"/>
      <c r="Q20" s="76"/>
      <c r="R20" s="76"/>
      <c r="S20" s="76"/>
      <c r="T20" s="76"/>
      <c r="U20" s="76"/>
      <c r="V20" s="76" t="s">
        <v>86</v>
      </c>
      <c r="W20" s="76"/>
      <c r="X20" s="76"/>
      <c r="Y20" s="76"/>
      <c r="Z20" s="76"/>
      <c r="AA20" s="76"/>
      <c r="AB20" s="77">
        <v>-344900</v>
      </c>
    </row>
    <row r="21" spans="2:29" x14ac:dyDescent="0.25">
      <c r="B21" s="7">
        <v>46040</v>
      </c>
      <c r="C21" s="8">
        <v>1207</v>
      </c>
      <c r="D21" s="9"/>
      <c r="E21" s="10">
        <v>21.5</v>
      </c>
      <c r="F21" s="33">
        <f t="shared" si="1"/>
        <v>25950.5</v>
      </c>
      <c r="G21" s="84">
        <v>45995</v>
      </c>
      <c r="H21" s="16" t="s">
        <v>96</v>
      </c>
      <c r="I21" s="17"/>
      <c r="J21" s="78">
        <v>67500</v>
      </c>
      <c r="P21" s="132">
        <v>45995</v>
      </c>
      <c r="Q21" s="13">
        <f t="shared" si="2"/>
        <v>58</v>
      </c>
      <c r="R21" s="68">
        <v>46053</v>
      </c>
      <c r="S21" s="13" t="s">
        <v>52</v>
      </c>
      <c r="T21" s="133">
        <v>510</v>
      </c>
      <c r="U21" s="103" t="s">
        <v>55</v>
      </c>
      <c r="V21" s="134" t="s">
        <v>57</v>
      </c>
      <c r="W21" s="135">
        <v>3</v>
      </c>
      <c r="X21" s="134" t="s">
        <v>37</v>
      </c>
      <c r="Y21" s="136">
        <v>1875</v>
      </c>
      <c r="Z21" s="137">
        <v>5625</v>
      </c>
      <c r="AA21" s="137">
        <v>1125</v>
      </c>
      <c r="AB21" s="137">
        <v>6750</v>
      </c>
      <c r="AC21" s="85" t="s">
        <v>74</v>
      </c>
    </row>
    <row r="22" spans="2:29" x14ac:dyDescent="0.25">
      <c r="B22" s="7">
        <v>46041</v>
      </c>
      <c r="C22" s="8">
        <v>1202</v>
      </c>
      <c r="D22" s="9"/>
      <c r="E22" s="10">
        <v>21.5</v>
      </c>
      <c r="F22" s="33">
        <f t="shared" si="1"/>
        <v>25843</v>
      </c>
      <c r="G22" s="84">
        <v>45995</v>
      </c>
      <c r="H22" s="16" t="s">
        <v>97</v>
      </c>
      <c r="I22" s="17"/>
      <c r="J22" s="78">
        <v>8250</v>
      </c>
      <c r="P22" s="132">
        <v>45995</v>
      </c>
      <c r="Q22" s="13">
        <f t="shared" si="2"/>
        <v>58</v>
      </c>
      <c r="R22" s="68">
        <v>46053</v>
      </c>
      <c r="S22" s="13" t="s">
        <v>52</v>
      </c>
      <c r="T22" s="133">
        <v>510</v>
      </c>
      <c r="U22" s="103" t="s">
        <v>55</v>
      </c>
      <c r="V22" s="134" t="s">
        <v>58</v>
      </c>
      <c r="W22" s="135">
        <v>3</v>
      </c>
      <c r="X22" s="134" t="s">
        <v>37</v>
      </c>
      <c r="Y22" s="136">
        <v>1450</v>
      </c>
      <c r="Z22" s="137">
        <v>4350</v>
      </c>
      <c r="AA22" s="137">
        <v>870</v>
      </c>
      <c r="AB22" s="137">
        <v>5220</v>
      </c>
      <c r="AC22" s="85" t="s">
        <v>74</v>
      </c>
    </row>
    <row r="23" spans="2:29" x14ac:dyDescent="0.25">
      <c r="B23" s="7">
        <v>46042</v>
      </c>
      <c r="C23" s="8">
        <v>1246</v>
      </c>
      <c r="D23" s="9"/>
      <c r="E23" s="10">
        <v>21.5</v>
      </c>
      <c r="F23" s="33">
        <f t="shared" si="1"/>
        <v>26789</v>
      </c>
      <c r="G23" s="92">
        <v>45997</v>
      </c>
      <c r="H23" s="16" t="s">
        <v>98</v>
      </c>
      <c r="I23" s="17"/>
      <c r="J23" s="88">
        <v>25200</v>
      </c>
      <c r="P23" s="132">
        <v>45995</v>
      </c>
      <c r="Q23" s="13">
        <f t="shared" si="2"/>
        <v>58</v>
      </c>
      <c r="R23" s="68">
        <v>46053</v>
      </c>
      <c r="S23" s="13" t="s">
        <v>52</v>
      </c>
      <c r="T23" s="133">
        <v>510</v>
      </c>
      <c r="U23" s="103" t="s">
        <v>55</v>
      </c>
      <c r="V23" s="134" t="s">
        <v>36</v>
      </c>
      <c r="W23" s="135">
        <v>220</v>
      </c>
      <c r="X23" s="134" t="s">
        <v>37</v>
      </c>
      <c r="Y23" s="136">
        <v>790</v>
      </c>
      <c r="Z23" s="137">
        <v>173800</v>
      </c>
      <c r="AA23" s="138"/>
      <c r="AB23" s="137">
        <v>173800</v>
      </c>
      <c r="AC23" s="85" t="s">
        <v>74</v>
      </c>
    </row>
    <row r="24" spans="2:29" x14ac:dyDescent="0.25">
      <c r="B24" s="7">
        <v>46043</v>
      </c>
      <c r="C24" s="8">
        <v>1236</v>
      </c>
      <c r="D24" s="9"/>
      <c r="E24" s="10">
        <v>21.5</v>
      </c>
      <c r="F24" s="33">
        <f t="shared" si="1"/>
        <v>26574</v>
      </c>
      <c r="G24" s="116">
        <v>46042</v>
      </c>
      <c r="H24" s="16" t="s">
        <v>93</v>
      </c>
      <c r="I24" s="17"/>
      <c r="J24" s="115">
        <v>7200</v>
      </c>
      <c r="P24" s="132">
        <v>45995</v>
      </c>
      <c r="Q24" s="13">
        <f t="shared" si="2"/>
        <v>58</v>
      </c>
      <c r="R24" s="68">
        <v>46053</v>
      </c>
      <c r="S24" s="13" t="s">
        <v>52</v>
      </c>
      <c r="T24" s="133">
        <v>510</v>
      </c>
      <c r="U24" s="103" t="s">
        <v>55</v>
      </c>
      <c r="V24" s="134" t="s">
        <v>39</v>
      </c>
      <c r="W24" s="135">
        <v>90</v>
      </c>
      <c r="X24" s="134" t="s">
        <v>37</v>
      </c>
      <c r="Y24" s="136">
        <v>750</v>
      </c>
      <c r="Z24" s="137">
        <v>67500</v>
      </c>
      <c r="AA24" s="138"/>
      <c r="AB24" s="137">
        <v>67500</v>
      </c>
      <c r="AC24" s="85" t="s">
        <v>74</v>
      </c>
    </row>
    <row r="25" spans="2:29" x14ac:dyDescent="0.25">
      <c r="B25" s="7">
        <v>46044</v>
      </c>
      <c r="C25" s="8">
        <v>1251</v>
      </c>
      <c r="D25" s="9"/>
      <c r="E25" s="10">
        <v>25</v>
      </c>
      <c r="F25" s="33">
        <f t="shared" si="1"/>
        <v>31275</v>
      </c>
      <c r="G25" s="116">
        <v>46042</v>
      </c>
      <c r="H25" s="16" t="s">
        <v>94</v>
      </c>
      <c r="I25" s="17"/>
      <c r="J25" s="115">
        <v>4800</v>
      </c>
      <c r="P25" s="132">
        <v>45995</v>
      </c>
      <c r="Q25" s="13">
        <f t="shared" si="2"/>
        <v>58</v>
      </c>
      <c r="R25" s="68">
        <v>46053</v>
      </c>
      <c r="S25" s="13" t="s">
        <v>52</v>
      </c>
      <c r="T25" s="133">
        <v>510</v>
      </c>
      <c r="U25" s="103" t="s">
        <v>55</v>
      </c>
      <c r="V25" s="134" t="s">
        <v>51</v>
      </c>
      <c r="W25" s="135">
        <v>15</v>
      </c>
      <c r="X25" s="134" t="s">
        <v>37</v>
      </c>
      <c r="Y25" s="136">
        <v>458.33332999999999</v>
      </c>
      <c r="Z25" s="137">
        <v>6875</v>
      </c>
      <c r="AA25" s="137">
        <v>1375</v>
      </c>
      <c r="AB25" s="137">
        <v>8250</v>
      </c>
      <c r="AC25" s="85" t="s">
        <v>74</v>
      </c>
    </row>
    <row r="26" spans="2:29" x14ac:dyDescent="0.25">
      <c r="B26" s="7">
        <v>46045</v>
      </c>
      <c r="C26" s="8">
        <v>0</v>
      </c>
      <c r="D26" s="9"/>
      <c r="E26" s="10">
        <v>25</v>
      </c>
      <c r="F26" s="33">
        <f t="shared" si="1"/>
        <v>0</v>
      </c>
      <c r="G26" s="19"/>
      <c r="H26" s="16"/>
      <c r="I26" s="17"/>
      <c r="J26" s="18"/>
      <c r="P26" s="139">
        <v>45997</v>
      </c>
      <c r="Q26" s="13">
        <f t="shared" si="2"/>
        <v>56</v>
      </c>
      <c r="R26" s="68">
        <v>46053</v>
      </c>
      <c r="S26" s="13" t="s">
        <v>52</v>
      </c>
      <c r="T26" s="140">
        <v>516</v>
      </c>
      <c r="U26" s="141" t="s">
        <v>55</v>
      </c>
      <c r="V26" s="141" t="s">
        <v>75</v>
      </c>
      <c r="W26" s="142">
        <v>40</v>
      </c>
      <c r="X26" s="141" t="s">
        <v>37</v>
      </c>
      <c r="Y26" s="143">
        <v>630</v>
      </c>
      <c r="Z26" s="144">
        <v>25200</v>
      </c>
      <c r="AA26" s="145"/>
      <c r="AB26" s="144">
        <v>25200</v>
      </c>
      <c r="AC26" s="85" t="s">
        <v>74</v>
      </c>
    </row>
    <row r="27" spans="2:29" x14ac:dyDescent="0.25">
      <c r="B27" s="7">
        <v>46046</v>
      </c>
      <c r="C27" s="8">
        <v>2540</v>
      </c>
      <c r="D27" s="9"/>
      <c r="E27" s="10">
        <v>25</v>
      </c>
      <c r="F27" s="33">
        <f t="shared" si="1"/>
        <v>63500</v>
      </c>
      <c r="G27" s="19"/>
      <c r="H27" s="16"/>
      <c r="I27" s="17"/>
      <c r="J27" s="18"/>
      <c r="P27" s="146">
        <v>46042</v>
      </c>
      <c r="Q27" s="13">
        <f t="shared" ref="Q27" si="3">R27-P27</f>
        <v>11</v>
      </c>
      <c r="R27" s="68">
        <v>46053</v>
      </c>
      <c r="S27" s="13" t="s">
        <v>87</v>
      </c>
      <c r="T27" s="147">
        <v>44</v>
      </c>
      <c r="U27" s="148" t="s">
        <v>55</v>
      </c>
      <c r="V27" s="148" t="s">
        <v>57</v>
      </c>
      <c r="W27" s="149">
        <v>3</v>
      </c>
      <c r="X27" s="148" t="s">
        <v>37</v>
      </c>
      <c r="Y27" s="150">
        <v>2000</v>
      </c>
      <c r="Z27" s="151">
        <v>6000</v>
      </c>
      <c r="AA27" s="151">
        <v>1200</v>
      </c>
      <c r="AB27" s="151">
        <v>7200</v>
      </c>
      <c r="AC27" s="85" t="s">
        <v>74</v>
      </c>
    </row>
    <row r="28" spans="2:29" x14ac:dyDescent="0.25">
      <c r="B28" s="7">
        <v>46047</v>
      </c>
      <c r="C28" s="8">
        <v>1261</v>
      </c>
      <c r="D28" s="9"/>
      <c r="E28" s="10">
        <v>25</v>
      </c>
      <c r="F28" s="33">
        <f t="shared" si="1"/>
        <v>31525</v>
      </c>
      <c r="G28" s="19"/>
      <c r="H28" s="16"/>
      <c r="I28" s="17"/>
      <c r="J28" s="18"/>
      <c r="P28" s="146">
        <v>46042</v>
      </c>
      <c r="Q28" s="13">
        <f t="shared" ref="Q28" si="4">R28-P28</f>
        <v>11</v>
      </c>
      <c r="R28" s="68">
        <v>46053</v>
      </c>
      <c r="S28" s="13" t="s">
        <v>87</v>
      </c>
      <c r="T28" s="147">
        <v>44</v>
      </c>
      <c r="U28" s="148" t="s">
        <v>55</v>
      </c>
      <c r="V28" s="148" t="s">
        <v>58</v>
      </c>
      <c r="W28" s="149">
        <v>3</v>
      </c>
      <c r="X28" s="148" t="s">
        <v>37</v>
      </c>
      <c r="Y28" s="150">
        <v>1333.3333299999999</v>
      </c>
      <c r="Z28" s="151">
        <v>4000</v>
      </c>
      <c r="AA28" s="151">
        <v>800</v>
      </c>
      <c r="AB28" s="151">
        <v>4800</v>
      </c>
      <c r="AC28" s="85" t="s">
        <v>74</v>
      </c>
    </row>
    <row r="29" spans="2:29" x14ac:dyDescent="0.25">
      <c r="B29" s="7">
        <v>46048</v>
      </c>
      <c r="C29" s="8">
        <v>1255</v>
      </c>
      <c r="D29" s="9"/>
      <c r="E29" s="10">
        <v>25</v>
      </c>
      <c r="F29" s="33">
        <f t="shared" si="1"/>
        <v>31375</v>
      </c>
      <c r="G29" s="19"/>
      <c r="H29" s="16"/>
      <c r="I29" s="17"/>
      <c r="J29" s="18"/>
      <c r="P29" s="76"/>
      <c r="Q29" s="76"/>
      <c r="R29" s="76"/>
      <c r="S29" s="76"/>
      <c r="T29" s="76"/>
      <c r="U29" s="76"/>
      <c r="V29" s="76" t="s">
        <v>99</v>
      </c>
      <c r="W29" s="76"/>
      <c r="X29" s="76"/>
      <c r="Y29" s="76"/>
      <c r="Z29" s="76"/>
      <c r="AA29" s="76"/>
      <c r="AB29" s="76">
        <v>-298720</v>
      </c>
    </row>
    <row r="30" spans="2:29" x14ac:dyDescent="0.25">
      <c r="B30" s="7">
        <v>46049</v>
      </c>
      <c r="C30" s="8">
        <v>1245</v>
      </c>
      <c r="D30" s="9"/>
      <c r="E30" s="10">
        <v>25</v>
      </c>
      <c r="F30" s="33">
        <f t="shared" si="1"/>
        <v>31125</v>
      </c>
      <c r="G30" s="19"/>
      <c r="H30" s="16"/>
      <c r="I30" s="17"/>
      <c r="J30" s="18"/>
      <c r="P30" s="99">
        <v>46022</v>
      </c>
      <c r="Q30" s="17">
        <f>R30-P30</f>
        <v>59</v>
      </c>
      <c r="R30" s="55">
        <v>46081</v>
      </c>
      <c r="S30" s="17" t="s">
        <v>52</v>
      </c>
      <c r="T30" s="98">
        <v>595</v>
      </c>
      <c r="U30" s="64" t="s">
        <v>55</v>
      </c>
      <c r="V30" s="97" t="s">
        <v>36</v>
      </c>
      <c r="W30" s="96">
        <v>220</v>
      </c>
      <c r="X30" s="97" t="s">
        <v>37</v>
      </c>
      <c r="Y30" s="95">
        <v>850</v>
      </c>
      <c r="Z30" s="93">
        <v>187000</v>
      </c>
      <c r="AA30" s="94"/>
      <c r="AB30" s="93">
        <v>187000</v>
      </c>
      <c r="AC30" s="100" t="s">
        <v>77</v>
      </c>
    </row>
    <row r="31" spans="2:29" x14ac:dyDescent="0.25">
      <c r="B31" s="7">
        <v>46050</v>
      </c>
      <c r="C31" s="8">
        <v>1224</v>
      </c>
      <c r="D31" s="9"/>
      <c r="E31" s="10">
        <v>25</v>
      </c>
      <c r="F31" s="33">
        <f t="shared" si="1"/>
        <v>30600</v>
      </c>
      <c r="G31" s="19"/>
      <c r="H31" s="16"/>
      <c r="I31" s="17"/>
      <c r="J31" s="18"/>
      <c r="P31" s="99">
        <v>46022</v>
      </c>
      <c r="Q31" s="17">
        <f>R31-P31</f>
        <v>59</v>
      </c>
      <c r="R31" s="55">
        <v>46081</v>
      </c>
      <c r="S31" s="17" t="s">
        <v>52</v>
      </c>
      <c r="T31" s="98">
        <v>595</v>
      </c>
      <c r="U31" s="90" t="s">
        <v>55</v>
      </c>
      <c r="V31" s="97" t="s">
        <v>39</v>
      </c>
      <c r="W31" s="96">
        <v>90</v>
      </c>
      <c r="X31" s="97" t="s">
        <v>37</v>
      </c>
      <c r="Y31" s="95">
        <v>795</v>
      </c>
      <c r="Z31" s="93">
        <v>71550</v>
      </c>
      <c r="AA31" s="94"/>
      <c r="AB31" s="93">
        <v>71550</v>
      </c>
      <c r="AC31" s="100" t="s">
        <v>77</v>
      </c>
    </row>
    <row r="32" spans="2:29" x14ac:dyDescent="0.25">
      <c r="B32" s="7">
        <v>46051</v>
      </c>
      <c r="C32" s="8">
        <v>1245</v>
      </c>
      <c r="D32" s="9"/>
      <c r="E32" s="10">
        <v>25</v>
      </c>
      <c r="F32" s="33">
        <f t="shared" si="1"/>
        <v>31125</v>
      </c>
      <c r="G32" s="19"/>
      <c r="H32" s="16"/>
      <c r="I32" s="17"/>
      <c r="J32" s="18"/>
      <c r="P32" s="117">
        <v>46050</v>
      </c>
      <c r="Q32" s="17">
        <f>R32-P32</f>
        <v>31</v>
      </c>
      <c r="R32" s="55">
        <v>46081</v>
      </c>
      <c r="S32" s="17" t="s">
        <v>52</v>
      </c>
      <c r="T32" s="118">
        <v>60</v>
      </c>
      <c r="U32" s="119" t="s">
        <v>55</v>
      </c>
      <c r="V32" s="119" t="s">
        <v>88</v>
      </c>
      <c r="W32" s="120">
        <v>2</v>
      </c>
      <c r="X32" s="119" t="s">
        <v>37</v>
      </c>
      <c r="Y32" s="121">
        <v>4666.6666699999996</v>
      </c>
      <c r="Z32" s="122">
        <v>9333.33</v>
      </c>
      <c r="AA32" s="122">
        <v>1866.66</v>
      </c>
      <c r="AB32" s="122">
        <v>11199.99</v>
      </c>
      <c r="AC32" s="100" t="s">
        <v>77</v>
      </c>
    </row>
    <row r="33" spans="2:29" x14ac:dyDescent="0.25">
      <c r="B33" s="7">
        <v>46052</v>
      </c>
      <c r="C33" s="8">
        <v>1221</v>
      </c>
      <c r="D33" s="9"/>
      <c r="E33" s="10">
        <v>25</v>
      </c>
      <c r="F33" s="33">
        <f t="shared" si="1"/>
        <v>30525</v>
      </c>
      <c r="G33" s="19"/>
      <c r="H33" s="16"/>
      <c r="I33" s="17"/>
      <c r="J33" s="18"/>
      <c r="P33" s="117">
        <v>46050</v>
      </c>
      <c r="Q33" s="17">
        <f>R33-P33</f>
        <v>31</v>
      </c>
      <c r="R33" s="55">
        <v>46081</v>
      </c>
      <c r="S33" s="17" t="s">
        <v>52</v>
      </c>
      <c r="T33" s="118">
        <v>60</v>
      </c>
      <c r="U33" s="119" t="s">
        <v>55</v>
      </c>
      <c r="V33" s="119" t="s">
        <v>89</v>
      </c>
      <c r="W33" s="120">
        <v>2</v>
      </c>
      <c r="X33" s="119" t="s">
        <v>37</v>
      </c>
      <c r="Y33" s="121">
        <v>2416.6666700000001</v>
      </c>
      <c r="Z33" s="122">
        <v>4833.33</v>
      </c>
      <c r="AA33" s="122">
        <v>966.67</v>
      </c>
      <c r="AB33" s="122">
        <v>5800</v>
      </c>
      <c r="AC33" s="100" t="s">
        <v>77</v>
      </c>
    </row>
    <row r="34" spans="2:29" ht="15.75" thickBot="1" x14ac:dyDescent="0.3">
      <c r="B34" s="7">
        <v>46053</v>
      </c>
      <c r="C34" s="44">
        <v>1217</v>
      </c>
      <c r="D34" s="45"/>
      <c r="E34" s="10">
        <v>25</v>
      </c>
      <c r="F34" s="47">
        <f t="shared" si="1"/>
        <v>30425</v>
      </c>
      <c r="G34" s="20"/>
      <c r="H34" s="21"/>
      <c r="I34" s="22"/>
      <c r="J34" s="23"/>
      <c r="P34" s="117">
        <v>46050</v>
      </c>
      <c r="Q34" s="17">
        <f>R34-P34</f>
        <v>31</v>
      </c>
      <c r="R34" s="55">
        <v>46081</v>
      </c>
      <c r="S34" s="17" t="s">
        <v>52</v>
      </c>
      <c r="T34" s="118">
        <v>60</v>
      </c>
      <c r="U34" s="119" t="s">
        <v>55</v>
      </c>
      <c r="V34" s="119" t="s">
        <v>51</v>
      </c>
      <c r="W34" s="120">
        <v>5</v>
      </c>
      <c r="X34" s="119" t="s">
        <v>37</v>
      </c>
      <c r="Y34" s="121">
        <v>525</v>
      </c>
      <c r="Z34" s="122">
        <v>2625</v>
      </c>
      <c r="AA34" s="122">
        <v>525</v>
      </c>
      <c r="AB34" s="122">
        <v>3150</v>
      </c>
      <c r="AC34" s="100" t="s">
        <v>77</v>
      </c>
    </row>
    <row r="35" spans="2:29" x14ac:dyDescent="0.25">
      <c r="B35" s="38" t="s">
        <v>10</v>
      </c>
      <c r="C35" s="39">
        <f>SUM(C4:C34)</f>
        <v>38068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1862312.8383799999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862068.5</v>
      </c>
      <c r="L36" s="31">
        <f>J36-J4-J5-J6</f>
        <v>852594.36718499998</v>
      </c>
      <c r="P36" s="131">
        <v>46053</v>
      </c>
      <c r="Q36" s="17">
        <f>R36-P36</f>
        <v>59</v>
      </c>
      <c r="R36" s="55">
        <v>46112</v>
      </c>
      <c r="S36" s="17" t="s">
        <v>87</v>
      </c>
      <c r="T36" s="130">
        <v>76</v>
      </c>
      <c r="U36" s="129" t="s">
        <v>55</v>
      </c>
      <c r="V36" s="129" t="s">
        <v>41</v>
      </c>
      <c r="W36" s="128">
        <v>20</v>
      </c>
      <c r="X36" s="129" t="s">
        <v>37</v>
      </c>
      <c r="Y36" s="127">
        <v>920</v>
      </c>
      <c r="Z36" s="125">
        <v>18400</v>
      </c>
      <c r="AA36" s="126"/>
      <c r="AB36" s="125">
        <v>18400</v>
      </c>
      <c r="AC36" s="123" t="s">
        <v>92</v>
      </c>
    </row>
    <row r="37" spans="2:29" x14ac:dyDescent="0.25">
      <c r="B37" s="26" t="s">
        <v>14</v>
      </c>
      <c r="C37" s="30">
        <f>C35</f>
        <v>38068</v>
      </c>
      <c r="D37" s="9">
        <f>D35/1.03</f>
        <v>0</v>
      </c>
      <c r="E37" s="10"/>
      <c r="F37" s="33">
        <f>SUM(F4:F36)</f>
        <v>862068.5</v>
      </c>
      <c r="G37" s="19"/>
      <c r="H37" s="17" t="s">
        <v>15</v>
      </c>
      <c r="I37" s="17">
        <v>0.01</v>
      </c>
      <c r="J37" s="18"/>
      <c r="O37" s="111"/>
      <c r="P37" s="131">
        <v>46053</v>
      </c>
      <c r="Q37" s="17">
        <f>R37-P37</f>
        <v>59</v>
      </c>
      <c r="R37" s="55">
        <v>46112</v>
      </c>
      <c r="S37" s="17" t="s">
        <v>87</v>
      </c>
      <c r="T37" s="130">
        <v>76</v>
      </c>
      <c r="U37" s="129" t="s">
        <v>55</v>
      </c>
      <c r="V37" s="129" t="s">
        <v>36</v>
      </c>
      <c r="W37" s="128">
        <v>200</v>
      </c>
      <c r="X37" s="129" t="s">
        <v>37</v>
      </c>
      <c r="Y37" s="127">
        <v>895</v>
      </c>
      <c r="Z37" s="125">
        <v>179000</v>
      </c>
      <c r="AA37" s="126"/>
      <c r="AB37" s="125">
        <v>179000</v>
      </c>
      <c r="AC37" s="123" t="s">
        <v>92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O38" s="111"/>
      <c r="P38" s="131">
        <v>46053</v>
      </c>
      <c r="Q38" s="17">
        <f>R38-P38</f>
        <v>59</v>
      </c>
      <c r="R38" s="55">
        <v>46112</v>
      </c>
      <c r="S38" s="17" t="s">
        <v>87</v>
      </c>
      <c r="T38" s="130">
        <v>76</v>
      </c>
      <c r="U38" s="129" t="s">
        <v>55</v>
      </c>
      <c r="V38" s="129" t="s">
        <v>39</v>
      </c>
      <c r="W38" s="128">
        <v>90</v>
      </c>
      <c r="X38" s="129" t="s">
        <v>37</v>
      </c>
      <c r="Y38" s="127">
        <v>840</v>
      </c>
      <c r="Z38" s="125">
        <v>75600</v>
      </c>
      <c r="AA38" s="126"/>
      <c r="AB38" s="125">
        <v>75600</v>
      </c>
      <c r="AC38" s="123" t="s">
        <v>92</v>
      </c>
    </row>
    <row r="39" spans="2:29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-1000244.3383799999</v>
      </c>
      <c r="O39" s="111"/>
      <c r="P39" s="131">
        <v>46053</v>
      </c>
      <c r="Q39" s="17">
        <f>R39-P39</f>
        <v>59</v>
      </c>
      <c r="R39" s="55">
        <v>46112</v>
      </c>
      <c r="S39" s="17" t="s">
        <v>87</v>
      </c>
      <c r="T39" s="130">
        <v>76</v>
      </c>
      <c r="U39" s="129" t="s">
        <v>55</v>
      </c>
      <c r="V39" s="129" t="s">
        <v>91</v>
      </c>
      <c r="W39" s="124">
        <v>2000</v>
      </c>
      <c r="X39" s="129" t="s">
        <v>12</v>
      </c>
      <c r="Y39" s="127">
        <v>27.6</v>
      </c>
      <c r="Z39" s="125">
        <v>55200</v>
      </c>
      <c r="AA39" s="126"/>
      <c r="AB39" s="125">
        <v>55200</v>
      </c>
      <c r="AC39" s="123" t="s">
        <v>92</v>
      </c>
    </row>
    <row r="40" spans="2:29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29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29" x14ac:dyDescent="0.25">
      <c r="J42" s="31"/>
    </row>
    <row r="43" spans="2:29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52530-A46E-490D-AAA4-FA16E80C430E}">
  <dimension ref="B1:AC43"/>
  <sheetViews>
    <sheetView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2.710937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548100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1">
        <v>46022</v>
      </c>
      <c r="Q3" s="13">
        <f>R3-P3</f>
        <v>59</v>
      </c>
      <c r="R3" s="68">
        <v>46081</v>
      </c>
      <c r="S3" s="13" t="s">
        <v>52</v>
      </c>
      <c r="T3" s="162">
        <v>595</v>
      </c>
      <c r="U3" s="103" t="s">
        <v>55</v>
      </c>
      <c r="V3" s="163" t="s">
        <v>36</v>
      </c>
      <c r="W3" s="164">
        <v>220</v>
      </c>
      <c r="X3" s="163" t="s">
        <v>37</v>
      </c>
      <c r="Y3" s="165">
        <v>850</v>
      </c>
      <c r="Z3" s="166">
        <v>187000</v>
      </c>
      <c r="AA3" s="167"/>
      <c r="AB3" s="166">
        <v>187000</v>
      </c>
      <c r="AC3" s="100" t="s">
        <v>77</v>
      </c>
    </row>
    <row r="4" spans="2:29" x14ac:dyDescent="0.25">
      <c r="B4" s="7">
        <v>46054</v>
      </c>
      <c r="C4" s="8">
        <v>1223</v>
      </c>
      <c r="D4" s="9"/>
      <c r="E4" s="10">
        <v>25.5</v>
      </c>
      <c r="F4" s="33">
        <f>E4*C4</f>
        <v>31186.5</v>
      </c>
      <c r="G4" s="11"/>
      <c r="H4" s="12" t="s">
        <v>6</v>
      </c>
      <c r="I4" s="13">
        <v>0.01</v>
      </c>
      <c r="J4" s="14">
        <f>(F36+F37)*I4</f>
        <v>8017.9650000000001</v>
      </c>
      <c r="P4" s="161">
        <v>46022</v>
      </c>
      <c r="Q4" s="13">
        <f>R4-P4</f>
        <v>59</v>
      </c>
      <c r="R4" s="68">
        <v>46081</v>
      </c>
      <c r="S4" s="13" t="s">
        <v>52</v>
      </c>
      <c r="T4" s="162">
        <v>595</v>
      </c>
      <c r="U4" s="141" t="s">
        <v>55</v>
      </c>
      <c r="V4" s="163" t="s">
        <v>39</v>
      </c>
      <c r="W4" s="164">
        <v>90</v>
      </c>
      <c r="X4" s="163" t="s">
        <v>37</v>
      </c>
      <c r="Y4" s="165">
        <v>795</v>
      </c>
      <c r="Z4" s="166">
        <v>71550</v>
      </c>
      <c r="AA4" s="167"/>
      <c r="AB4" s="166">
        <v>71550</v>
      </c>
      <c r="AC4" s="100" t="s">
        <v>77</v>
      </c>
    </row>
    <row r="5" spans="2:29" x14ac:dyDescent="0.25">
      <c r="B5" s="7">
        <v>46055</v>
      </c>
      <c r="C5" s="8">
        <v>1246</v>
      </c>
      <c r="D5" s="9"/>
      <c r="E5" s="10">
        <v>25.5</v>
      </c>
      <c r="F5" s="33">
        <f t="shared" ref="F5:F34" si="0">E5*C5</f>
        <v>31773</v>
      </c>
      <c r="G5" s="11"/>
      <c r="H5" s="12" t="s">
        <v>7</v>
      </c>
      <c r="I5" s="13">
        <v>1E-3</v>
      </c>
      <c r="J5" s="14">
        <f>(F36+F37-J4-J6)*I5</f>
        <v>776.87047499999994</v>
      </c>
      <c r="P5" s="168">
        <v>46050</v>
      </c>
      <c r="Q5" s="13">
        <f>R5-P5</f>
        <v>31</v>
      </c>
      <c r="R5" s="68">
        <v>46081</v>
      </c>
      <c r="S5" s="13" t="s">
        <v>52</v>
      </c>
      <c r="T5" s="169">
        <v>60</v>
      </c>
      <c r="U5" s="170" t="s">
        <v>55</v>
      </c>
      <c r="V5" s="170" t="s">
        <v>88</v>
      </c>
      <c r="W5" s="171">
        <v>2</v>
      </c>
      <c r="X5" s="170" t="s">
        <v>37</v>
      </c>
      <c r="Y5" s="172">
        <v>4666.6666699999996</v>
      </c>
      <c r="Z5" s="173">
        <v>9333.33</v>
      </c>
      <c r="AA5" s="173">
        <v>1866.66</v>
      </c>
      <c r="AB5" s="173">
        <v>11199.99</v>
      </c>
      <c r="AC5" s="100" t="s">
        <v>77</v>
      </c>
    </row>
    <row r="6" spans="2:29" x14ac:dyDescent="0.25">
      <c r="B6" s="7">
        <v>46056</v>
      </c>
      <c r="C6" s="8">
        <v>1200</v>
      </c>
      <c r="D6" s="9"/>
      <c r="E6" s="10">
        <v>25.5</v>
      </c>
      <c r="F6" s="33">
        <f t="shared" si="0"/>
        <v>30600</v>
      </c>
      <c r="G6" s="11"/>
      <c r="H6" s="12" t="s">
        <v>8</v>
      </c>
      <c r="I6" s="13"/>
      <c r="J6" s="14">
        <v>16908.060000000001</v>
      </c>
      <c r="P6" s="168">
        <v>46050</v>
      </c>
      <c r="Q6" s="13">
        <f>R6-P6</f>
        <v>31</v>
      </c>
      <c r="R6" s="68">
        <v>46081</v>
      </c>
      <c r="S6" s="13" t="s">
        <v>52</v>
      </c>
      <c r="T6" s="169">
        <v>60</v>
      </c>
      <c r="U6" s="170" t="s">
        <v>55</v>
      </c>
      <c r="V6" s="170" t="s">
        <v>89</v>
      </c>
      <c r="W6" s="171">
        <v>2</v>
      </c>
      <c r="X6" s="170" t="s">
        <v>37</v>
      </c>
      <c r="Y6" s="172">
        <v>2416.6666700000001</v>
      </c>
      <c r="Z6" s="173">
        <v>4833.33</v>
      </c>
      <c r="AA6" s="173">
        <v>966.67</v>
      </c>
      <c r="AB6" s="173">
        <v>5800</v>
      </c>
      <c r="AC6" s="100" t="s">
        <v>77</v>
      </c>
    </row>
    <row r="7" spans="2:29" x14ac:dyDescent="0.25">
      <c r="B7" s="7">
        <v>46057</v>
      </c>
      <c r="C7" s="8">
        <v>1173</v>
      </c>
      <c r="D7" s="9"/>
      <c r="E7" s="10">
        <v>25.5</v>
      </c>
      <c r="F7" s="33">
        <f t="shared" si="0"/>
        <v>29911.5</v>
      </c>
      <c r="G7" s="11"/>
      <c r="H7" s="12" t="s">
        <v>9</v>
      </c>
      <c r="I7" s="13"/>
      <c r="J7" s="14">
        <f>'OCAK 2026'!J39*-1</f>
        <v>1000244.3383799999</v>
      </c>
      <c r="P7" s="168">
        <v>46050</v>
      </c>
      <c r="Q7" s="13">
        <f>R7-P7</f>
        <v>31</v>
      </c>
      <c r="R7" s="68">
        <v>46081</v>
      </c>
      <c r="S7" s="13" t="s">
        <v>52</v>
      </c>
      <c r="T7" s="169">
        <v>60</v>
      </c>
      <c r="U7" s="170" t="s">
        <v>55</v>
      </c>
      <c r="V7" s="170" t="s">
        <v>51</v>
      </c>
      <c r="W7" s="171">
        <v>5</v>
      </c>
      <c r="X7" s="170" t="s">
        <v>37</v>
      </c>
      <c r="Y7" s="172">
        <v>525</v>
      </c>
      <c r="Z7" s="173">
        <v>2625</v>
      </c>
      <c r="AA7" s="173">
        <v>525</v>
      </c>
      <c r="AB7" s="173">
        <v>3150</v>
      </c>
      <c r="AC7" s="100" t="s">
        <v>77</v>
      </c>
    </row>
    <row r="8" spans="2:29" x14ac:dyDescent="0.25">
      <c r="B8" s="7">
        <v>46058</v>
      </c>
      <c r="C8" s="8">
        <v>1130</v>
      </c>
      <c r="D8" s="9"/>
      <c r="E8" s="10">
        <v>25.5</v>
      </c>
      <c r="F8" s="33">
        <f t="shared" si="0"/>
        <v>28815</v>
      </c>
      <c r="G8" s="15"/>
      <c r="H8" s="16"/>
      <c r="I8" s="17"/>
      <c r="J8" s="18"/>
      <c r="P8" s="76"/>
      <c r="Q8" s="76"/>
      <c r="R8" s="76"/>
      <c r="S8" s="76"/>
      <c r="T8" s="76"/>
      <c r="U8" s="76"/>
      <c r="V8" s="76" t="s">
        <v>106</v>
      </c>
      <c r="W8" s="76"/>
      <c r="X8" s="76"/>
      <c r="Y8" s="76"/>
      <c r="Z8" s="76"/>
      <c r="AA8" s="76"/>
      <c r="AB8" s="76">
        <v>-278699.99</v>
      </c>
    </row>
    <row r="9" spans="2:29" x14ac:dyDescent="0.25">
      <c r="B9" s="7">
        <v>46059</v>
      </c>
      <c r="C9" s="8">
        <v>1228</v>
      </c>
      <c r="D9" s="9"/>
      <c r="E9" s="10">
        <v>25.5</v>
      </c>
      <c r="F9" s="33">
        <f t="shared" si="0"/>
        <v>31314</v>
      </c>
      <c r="G9" s="15"/>
      <c r="H9" s="16"/>
      <c r="I9" s="17"/>
      <c r="J9" s="18"/>
      <c r="P9" s="131">
        <v>46053</v>
      </c>
      <c r="Q9" s="17">
        <f>R9-P9</f>
        <v>59</v>
      </c>
      <c r="R9" s="55">
        <v>46112</v>
      </c>
      <c r="S9" s="17" t="s">
        <v>87</v>
      </c>
      <c r="T9" s="130">
        <v>76</v>
      </c>
      <c r="U9" s="129" t="s">
        <v>55</v>
      </c>
      <c r="V9" s="129" t="s">
        <v>41</v>
      </c>
      <c r="W9" s="128">
        <v>20</v>
      </c>
      <c r="X9" s="129" t="s">
        <v>37</v>
      </c>
      <c r="Y9" s="127">
        <v>920</v>
      </c>
      <c r="Z9" s="125">
        <v>18400</v>
      </c>
      <c r="AA9" s="126"/>
      <c r="AB9" s="125">
        <v>18400</v>
      </c>
      <c r="AC9" s="123" t="s">
        <v>92</v>
      </c>
    </row>
    <row r="10" spans="2:29" x14ac:dyDescent="0.25">
      <c r="B10" s="7">
        <v>46060</v>
      </c>
      <c r="C10" s="8">
        <v>1199</v>
      </c>
      <c r="D10" s="9"/>
      <c r="E10" s="10">
        <v>25.5</v>
      </c>
      <c r="F10" s="33">
        <f t="shared" si="0"/>
        <v>30574.5</v>
      </c>
      <c r="G10" s="99">
        <v>46022</v>
      </c>
      <c r="H10" s="16" t="s">
        <v>101</v>
      </c>
      <c r="I10" s="17"/>
      <c r="J10" s="18">
        <v>187000</v>
      </c>
      <c r="P10" s="131">
        <v>46053</v>
      </c>
      <c r="Q10" s="17">
        <f>R10-P10</f>
        <v>59</v>
      </c>
      <c r="R10" s="55">
        <v>46112</v>
      </c>
      <c r="S10" s="17" t="s">
        <v>87</v>
      </c>
      <c r="T10" s="130">
        <v>76</v>
      </c>
      <c r="U10" s="129" t="s">
        <v>55</v>
      </c>
      <c r="V10" s="129" t="s">
        <v>36</v>
      </c>
      <c r="W10" s="128">
        <v>200</v>
      </c>
      <c r="X10" s="129" t="s">
        <v>37</v>
      </c>
      <c r="Y10" s="127">
        <v>895</v>
      </c>
      <c r="Z10" s="125">
        <v>179000</v>
      </c>
      <c r="AA10" s="126"/>
      <c r="AB10" s="125">
        <v>179000</v>
      </c>
      <c r="AC10" s="123" t="s">
        <v>92</v>
      </c>
    </row>
    <row r="11" spans="2:29" x14ac:dyDescent="0.25">
      <c r="B11" s="7">
        <v>46061</v>
      </c>
      <c r="C11" s="8">
        <v>1768</v>
      </c>
      <c r="D11" s="9"/>
      <c r="E11" s="10">
        <v>25.5</v>
      </c>
      <c r="F11" s="33">
        <f t="shared" si="0"/>
        <v>45084</v>
      </c>
      <c r="G11" s="99">
        <v>46022</v>
      </c>
      <c r="H11" s="16" t="s">
        <v>102</v>
      </c>
      <c r="I11" s="17"/>
      <c r="J11" s="18">
        <v>71550</v>
      </c>
      <c r="P11" s="131">
        <v>46053</v>
      </c>
      <c r="Q11" s="17">
        <f>R11-P11</f>
        <v>59</v>
      </c>
      <c r="R11" s="55">
        <v>46112</v>
      </c>
      <c r="S11" s="17" t="s">
        <v>87</v>
      </c>
      <c r="T11" s="130">
        <v>76</v>
      </c>
      <c r="U11" s="129" t="s">
        <v>55</v>
      </c>
      <c r="V11" s="129" t="s">
        <v>39</v>
      </c>
      <c r="W11" s="128">
        <v>90</v>
      </c>
      <c r="X11" s="129" t="s">
        <v>37</v>
      </c>
      <c r="Y11" s="127">
        <v>840</v>
      </c>
      <c r="Z11" s="125">
        <v>75600</v>
      </c>
      <c r="AA11" s="126"/>
      <c r="AB11" s="125">
        <v>75600</v>
      </c>
      <c r="AC11" s="123" t="s">
        <v>92</v>
      </c>
    </row>
    <row r="12" spans="2:29" x14ac:dyDescent="0.25">
      <c r="B12" s="7">
        <v>46062</v>
      </c>
      <c r="C12" s="8">
        <v>625</v>
      </c>
      <c r="D12" s="9"/>
      <c r="E12" s="10">
        <v>25.5</v>
      </c>
      <c r="F12" s="33">
        <f t="shared" si="0"/>
        <v>15937.5</v>
      </c>
      <c r="G12" s="117">
        <v>46050</v>
      </c>
      <c r="H12" s="16" t="s">
        <v>103</v>
      </c>
      <c r="I12" s="17"/>
      <c r="J12" s="18">
        <v>11199.99</v>
      </c>
      <c r="P12" s="131">
        <v>46053</v>
      </c>
      <c r="Q12" s="17">
        <f>R12-P12</f>
        <v>59</v>
      </c>
      <c r="R12" s="55">
        <v>46112</v>
      </c>
      <c r="S12" s="17" t="s">
        <v>87</v>
      </c>
      <c r="T12" s="130">
        <v>76</v>
      </c>
      <c r="U12" s="129" t="s">
        <v>55</v>
      </c>
      <c r="V12" s="129" t="s">
        <v>91</v>
      </c>
      <c r="W12" s="124">
        <v>2000</v>
      </c>
      <c r="X12" s="129" t="s">
        <v>12</v>
      </c>
      <c r="Y12" s="127">
        <v>27.6</v>
      </c>
      <c r="Z12" s="125">
        <v>55200</v>
      </c>
      <c r="AA12" s="126"/>
      <c r="AB12" s="125">
        <v>55200</v>
      </c>
      <c r="AC12" s="123" t="s">
        <v>92</v>
      </c>
    </row>
    <row r="13" spans="2:29" x14ac:dyDescent="0.25">
      <c r="B13" s="7">
        <v>46063</v>
      </c>
      <c r="C13" s="8">
        <v>1210</v>
      </c>
      <c r="D13" s="9"/>
      <c r="E13" s="10">
        <v>25.5</v>
      </c>
      <c r="F13" s="33">
        <f t="shared" si="0"/>
        <v>30855</v>
      </c>
      <c r="G13" s="117">
        <v>46050</v>
      </c>
      <c r="H13" s="16" t="s">
        <v>104</v>
      </c>
      <c r="I13" s="17"/>
      <c r="J13" s="18">
        <v>5800</v>
      </c>
    </row>
    <row r="14" spans="2:29" x14ac:dyDescent="0.25">
      <c r="B14" s="7">
        <v>46064</v>
      </c>
      <c r="C14" s="8">
        <v>1205</v>
      </c>
      <c r="D14" s="9"/>
      <c r="E14" s="10">
        <v>25.5</v>
      </c>
      <c r="F14" s="33">
        <f t="shared" si="0"/>
        <v>30727.5</v>
      </c>
      <c r="G14" s="117">
        <v>46050</v>
      </c>
      <c r="H14" s="16" t="s">
        <v>105</v>
      </c>
      <c r="I14" s="17"/>
      <c r="J14" s="18">
        <v>3150</v>
      </c>
      <c r="P14" s="159">
        <v>46078</v>
      </c>
      <c r="Q14" s="17">
        <f>R14-P14</f>
        <v>64</v>
      </c>
      <c r="R14" s="55">
        <v>46142</v>
      </c>
      <c r="S14" s="17" t="s">
        <v>87</v>
      </c>
      <c r="T14" s="158">
        <v>151</v>
      </c>
      <c r="U14" s="129" t="s">
        <v>55</v>
      </c>
      <c r="V14" s="157" t="s">
        <v>59</v>
      </c>
      <c r="W14" s="156">
        <v>40</v>
      </c>
      <c r="X14" s="157" t="s">
        <v>37</v>
      </c>
      <c r="Y14" s="155">
        <v>870</v>
      </c>
      <c r="Z14" s="153">
        <v>34800</v>
      </c>
      <c r="AA14" s="154"/>
      <c r="AB14" s="153">
        <v>34800</v>
      </c>
      <c r="AC14" s="160" t="s">
        <v>100</v>
      </c>
    </row>
    <row r="15" spans="2:29" x14ac:dyDescent="0.25">
      <c r="B15" s="7">
        <v>46065</v>
      </c>
      <c r="C15" s="8">
        <v>1212</v>
      </c>
      <c r="D15" s="9"/>
      <c r="E15" s="10">
        <v>25.5</v>
      </c>
      <c r="F15" s="33">
        <f t="shared" si="0"/>
        <v>30906</v>
      </c>
      <c r="G15" s="19"/>
      <c r="H15" s="16"/>
      <c r="I15" s="17"/>
      <c r="J15" s="18"/>
      <c r="P15" s="159">
        <v>46078</v>
      </c>
      <c r="Q15" s="17">
        <f>R15-P15</f>
        <v>64</v>
      </c>
      <c r="R15" s="55">
        <v>46142</v>
      </c>
      <c r="S15" s="17" t="s">
        <v>87</v>
      </c>
      <c r="T15" s="158">
        <v>151</v>
      </c>
      <c r="U15" s="129" t="s">
        <v>55</v>
      </c>
      <c r="V15" s="157" t="s">
        <v>36</v>
      </c>
      <c r="W15" s="156">
        <v>120</v>
      </c>
      <c r="X15" s="157" t="s">
        <v>37</v>
      </c>
      <c r="Y15" s="155">
        <v>980</v>
      </c>
      <c r="Z15" s="153">
        <v>117600</v>
      </c>
      <c r="AA15" s="154"/>
      <c r="AB15" s="153">
        <v>117600</v>
      </c>
      <c r="AC15" s="160" t="s">
        <v>100</v>
      </c>
    </row>
    <row r="16" spans="2:29" x14ac:dyDescent="0.25">
      <c r="B16" s="7">
        <v>46066</v>
      </c>
      <c r="C16" s="8">
        <v>1210</v>
      </c>
      <c r="D16" s="9"/>
      <c r="E16" s="10">
        <v>25.5</v>
      </c>
      <c r="F16" s="33">
        <f t="shared" si="0"/>
        <v>30855</v>
      </c>
      <c r="G16" s="19"/>
      <c r="H16" s="16"/>
      <c r="I16" s="17"/>
      <c r="J16" s="18"/>
      <c r="P16" s="159">
        <v>46078</v>
      </c>
      <c r="Q16" s="17">
        <f>R16-P16</f>
        <v>64</v>
      </c>
      <c r="R16" s="55">
        <v>46142</v>
      </c>
      <c r="S16" s="17" t="s">
        <v>87</v>
      </c>
      <c r="T16" s="158">
        <v>151</v>
      </c>
      <c r="U16" s="129" t="s">
        <v>55</v>
      </c>
      <c r="V16" s="157" t="s">
        <v>91</v>
      </c>
      <c r="W16" s="152">
        <v>2500</v>
      </c>
      <c r="X16" s="157" t="s">
        <v>12</v>
      </c>
      <c r="Y16" s="155">
        <v>27</v>
      </c>
      <c r="Z16" s="153">
        <v>67500</v>
      </c>
      <c r="AA16" s="154"/>
      <c r="AB16" s="153">
        <v>67500</v>
      </c>
      <c r="AC16" s="160" t="s">
        <v>100</v>
      </c>
    </row>
    <row r="17" spans="2:10" x14ac:dyDescent="0.25">
      <c r="B17" s="7">
        <v>46067</v>
      </c>
      <c r="C17" s="8">
        <v>1087</v>
      </c>
      <c r="D17" s="9"/>
      <c r="E17" s="10">
        <v>25.5</v>
      </c>
      <c r="F17" s="33">
        <f t="shared" si="0"/>
        <v>27718.5</v>
      </c>
      <c r="G17" s="19"/>
      <c r="H17" s="16"/>
      <c r="I17" s="17"/>
      <c r="J17" s="18"/>
    </row>
    <row r="18" spans="2:10" x14ac:dyDescent="0.25">
      <c r="B18" s="7">
        <v>46068</v>
      </c>
      <c r="C18" s="8">
        <v>1142</v>
      </c>
      <c r="D18" s="9"/>
      <c r="E18" s="10">
        <v>25.5</v>
      </c>
      <c r="F18" s="33">
        <f t="shared" si="0"/>
        <v>29121</v>
      </c>
      <c r="G18" s="15">
        <v>46094</v>
      </c>
      <c r="H18" s="16" t="s">
        <v>109</v>
      </c>
      <c r="I18" s="17"/>
      <c r="J18" s="18">
        <v>65000</v>
      </c>
    </row>
    <row r="19" spans="2:10" x14ac:dyDescent="0.25">
      <c r="B19" s="7">
        <v>46069</v>
      </c>
      <c r="C19" s="8">
        <v>1151</v>
      </c>
      <c r="D19" s="9"/>
      <c r="E19" s="10">
        <v>25.5</v>
      </c>
      <c r="F19" s="33">
        <f t="shared" si="0"/>
        <v>29350.5</v>
      </c>
      <c r="G19" s="19"/>
      <c r="H19" s="16"/>
      <c r="I19" s="17"/>
      <c r="J19" s="18"/>
    </row>
    <row r="20" spans="2:10" x14ac:dyDescent="0.25">
      <c r="B20" s="7">
        <v>46070</v>
      </c>
      <c r="C20" s="8">
        <v>1121</v>
      </c>
      <c r="D20" s="9"/>
      <c r="E20" s="10">
        <v>25.5</v>
      </c>
      <c r="F20" s="33">
        <f t="shared" si="0"/>
        <v>28585.5</v>
      </c>
      <c r="G20" s="19"/>
      <c r="H20" s="16"/>
      <c r="I20" s="17"/>
      <c r="J20" s="18"/>
    </row>
    <row r="21" spans="2:10" x14ac:dyDescent="0.25">
      <c r="B21" s="7">
        <v>46071</v>
      </c>
      <c r="C21" s="8">
        <v>1164</v>
      </c>
      <c r="D21" s="9"/>
      <c r="E21" s="10">
        <v>25.5</v>
      </c>
      <c r="F21" s="33">
        <f t="shared" si="0"/>
        <v>29682</v>
      </c>
      <c r="G21" s="19"/>
      <c r="H21" s="16"/>
      <c r="I21" s="17"/>
      <c r="J21" s="18"/>
    </row>
    <row r="22" spans="2:10" x14ac:dyDescent="0.25">
      <c r="B22" s="7">
        <v>46072</v>
      </c>
      <c r="C22" s="8">
        <v>1101</v>
      </c>
      <c r="D22" s="9"/>
      <c r="E22" s="10">
        <v>25.5</v>
      </c>
      <c r="F22" s="33">
        <f t="shared" si="0"/>
        <v>28075.5</v>
      </c>
      <c r="G22" s="19"/>
      <c r="H22" s="16"/>
      <c r="I22" s="17"/>
      <c r="J22" s="18"/>
    </row>
    <row r="23" spans="2:10" x14ac:dyDescent="0.25">
      <c r="B23" s="7">
        <v>46073</v>
      </c>
      <c r="C23" s="8">
        <v>1102</v>
      </c>
      <c r="D23" s="9"/>
      <c r="E23" s="10">
        <v>25.5</v>
      </c>
      <c r="F23" s="33">
        <f t="shared" si="0"/>
        <v>28101</v>
      </c>
      <c r="G23" s="19"/>
      <c r="H23" s="16"/>
      <c r="I23" s="17"/>
      <c r="J23" s="18"/>
    </row>
    <row r="24" spans="2:10" x14ac:dyDescent="0.25">
      <c r="B24" s="7">
        <v>46074</v>
      </c>
      <c r="C24" s="8">
        <v>1164</v>
      </c>
      <c r="D24" s="9"/>
      <c r="E24" s="10">
        <v>25.5</v>
      </c>
      <c r="F24" s="33">
        <f t="shared" si="0"/>
        <v>29682</v>
      </c>
      <c r="G24" s="19"/>
      <c r="H24" s="16"/>
      <c r="I24" s="17"/>
      <c r="J24" s="18"/>
    </row>
    <row r="25" spans="2:10" x14ac:dyDescent="0.25">
      <c r="B25" s="7">
        <v>46075</v>
      </c>
      <c r="C25" s="8">
        <v>1140</v>
      </c>
      <c r="D25" s="9"/>
      <c r="E25" s="10">
        <v>25.5</v>
      </c>
      <c r="F25" s="33">
        <f t="shared" si="0"/>
        <v>29070</v>
      </c>
      <c r="G25" s="19"/>
      <c r="H25" s="16"/>
      <c r="I25" s="17"/>
      <c r="J25" s="18"/>
    </row>
    <row r="26" spans="2:10" x14ac:dyDescent="0.25">
      <c r="B26" s="7">
        <v>46076</v>
      </c>
      <c r="C26" s="8">
        <v>1124</v>
      </c>
      <c r="D26" s="9"/>
      <c r="E26" s="10">
        <v>25.5</v>
      </c>
      <c r="F26" s="33">
        <f t="shared" si="0"/>
        <v>28662</v>
      </c>
      <c r="G26" s="19"/>
      <c r="H26" s="16"/>
      <c r="I26" s="17"/>
      <c r="J26" s="18"/>
    </row>
    <row r="27" spans="2:10" x14ac:dyDescent="0.25">
      <c r="B27" s="7">
        <v>46077</v>
      </c>
      <c r="C27" s="8">
        <v>1119</v>
      </c>
      <c r="D27" s="9"/>
      <c r="E27" s="10">
        <v>25.5</v>
      </c>
      <c r="F27" s="33">
        <f t="shared" si="0"/>
        <v>28534.5</v>
      </c>
      <c r="G27" s="19"/>
      <c r="H27" s="16"/>
      <c r="I27" s="17"/>
      <c r="J27" s="18"/>
    </row>
    <row r="28" spans="2:10" x14ac:dyDescent="0.25">
      <c r="B28" s="7">
        <v>46078</v>
      </c>
      <c r="C28" s="8">
        <v>1130</v>
      </c>
      <c r="D28" s="9"/>
      <c r="E28" s="10">
        <v>25.5</v>
      </c>
      <c r="F28" s="33">
        <f t="shared" si="0"/>
        <v>28815</v>
      </c>
      <c r="G28" s="19"/>
      <c r="H28" s="16"/>
      <c r="I28" s="17"/>
      <c r="J28" s="18"/>
    </row>
    <row r="29" spans="2:10" x14ac:dyDescent="0.25">
      <c r="B29" s="7">
        <v>46079</v>
      </c>
      <c r="C29" s="8">
        <v>1128</v>
      </c>
      <c r="D29" s="9"/>
      <c r="E29" s="10">
        <v>25.5</v>
      </c>
      <c r="F29" s="33">
        <f t="shared" si="0"/>
        <v>28764</v>
      </c>
      <c r="G29" s="19"/>
      <c r="H29" s="16"/>
      <c r="I29" s="17"/>
      <c r="J29" s="18"/>
    </row>
    <row r="30" spans="2:10" x14ac:dyDescent="0.25">
      <c r="B30" s="7">
        <v>46080</v>
      </c>
      <c r="C30" s="8">
        <v>1141</v>
      </c>
      <c r="D30" s="9"/>
      <c r="E30" s="10">
        <v>25.5</v>
      </c>
      <c r="F30" s="33">
        <f t="shared" si="0"/>
        <v>29095.5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21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21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21" x14ac:dyDescent="0.25">
      <c r="B35" s="38" t="s">
        <v>10</v>
      </c>
      <c r="C35" s="39">
        <f>SUM(C4:C34)</f>
        <v>31443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1369647.2238549998</v>
      </c>
    </row>
    <row r="36" spans="2:21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801796.5</v>
      </c>
      <c r="L36" s="31">
        <f>J36-J4-J5-J6</f>
        <v>776093.60452499997</v>
      </c>
    </row>
    <row r="37" spans="2:21" x14ac:dyDescent="0.25">
      <c r="B37" s="26" t="s">
        <v>14</v>
      </c>
      <c r="C37" s="30">
        <f>C35</f>
        <v>31443</v>
      </c>
      <c r="D37" s="9">
        <f>D35/1.03</f>
        <v>0</v>
      </c>
      <c r="E37" s="10"/>
      <c r="F37" s="33">
        <f>SUM(F4:F36)</f>
        <v>801796.5</v>
      </c>
      <c r="G37" s="19"/>
      <c r="H37" s="17" t="s">
        <v>15</v>
      </c>
      <c r="I37" s="17">
        <v>0.01</v>
      </c>
      <c r="J37" s="18"/>
      <c r="O37" s="111"/>
      <c r="P37" s="110"/>
      <c r="Q37" s="113"/>
      <c r="R37" s="112"/>
      <c r="S37" s="112"/>
      <c r="T37" s="110"/>
      <c r="U37" s="114"/>
    </row>
    <row r="38" spans="2:21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O38" s="111"/>
      <c r="P38" s="110"/>
      <c r="Q38" s="113"/>
      <c r="R38" s="112"/>
      <c r="S38" s="112"/>
      <c r="T38" s="110"/>
      <c r="U38" s="114"/>
    </row>
    <row r="39" spans="2:21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-567850.72385499976</v>
      </c>
      <c r="O39" s="111"/>
      <c r="P39" s="110"/>
      <c r="Q39" s="113"/>
      <c r="R39" s="112"/>
      <c r="S39" s="112"/>
      <c r="T39" s="110"/>
      <c r="U39" s="114"/>
    </row>
    <row r="40" spans="2:21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21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21" x14ac:dyDescent="0.25">
      <c r="J42" s="31"/>
    </row>
    <row r="43" spans="2:21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2D2F-3FBF-4454-AB95-9BF997706F3D}">
  <dimension ref="B1:AC43"/>
  <sheetViews>
    <sheetView zoomScale="85" zoomScaleNormal="85" workbookViewId="0">
      <selection activeCell="H22" sqref="H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2.710937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503240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8">
        <v>46053</v>
      </c>
      <c r="Q3" s="13">
        <f>R3-P3</f>
        <v>59</v>
      </c>
      <c r="R3" s="68">
        <v>46112</v>
      </c>
      <c r="S3" s="13" t="s">
        <v>87</v>
      </c>
      <c r="T3" s="189">
        <v>76</v>
      </c>
      <c r="U3" s="190" t="s">
        <v>55</v>
      </c>
      <c r="V3" s="190" t="s">
        <v>41</v>
      </c>
      <c r="W3" s="191">
        <v>20</v>
      </c>
      <c r="X3" s="190" t="s">
        <v>37</v>
      </c>
      <c r="Y3" s="192">
        <v>920</v>
      </c>
      <c r="Z3" s="193">
        <v>18400</v>
      </c>
      <c r="AA3" s="194"/>
      <c r="AB3" s="193">
        <v>18400</v>
      </c>
      <c r="AC3" s="123" t="s">
        <v>92</v>
      </c>
    </row>
    <row r="4" spans="2:29" x14ac:dyDescent="0.25">
      <c r="B4" s="7">
        <v>46082</v>
      </c>
      <c r="C4" s="8">
        <v>2232</v>
      </c>
      <c r="D4" s="9"/>
      <c r="E4" s="10">
        <v>26</v>
      </c>
      <c r="F4" s="33">
        <f>E4*C4</f>
        <v>58032</v>
      </c>
      <c r="G4" s="11"/>
      <c r="H4" s="12" t="s">
        <v>6</v>
      </c>
      <c r="I4" s="13">
        <v>0.01</v>
      </c>
      <c r="J4" s="14">
        <f>(F36+F37)*I4</f>
        <v>9237.2800000000007</v>
      </c>
      <c r="P4" s="188">
        <v>46053</v>
      </c>
      <c r="Q4" s="13">
        <f>R4-P4</f>
        <v>59</v>
      </c>
      <c r="R4" s="68">
        <v>46112</v>
      </c>
      <c r="S4" s="13" t="s">
        <v>87</v>
      </c>
      <c r="T4" s="189">
        <v>76</v>
      </c>
      <c r="U4" s="190" t="s">
        <v>55</v>
      </c>
      <c r="V4" s="190" t="s">
        <v>36</v>
      </c>
      <c r="W4" s="191">
        <v>200</v>
      </c>
      <c r="X4" s="190" t="s">
        <v>37</v>
      </c>
      <c r="Y4" s="192">
        <v>895</v>
      </c>
      <c r="Z4" s="193">
        <v>179000</v>
      </c>
      <c r="AA4" s="194"/>
      <c r="AB4" s="193">
        <v>179000</v>
      </c>
      <c r="AC4" s="123" t="s">
        <v>92</v>
      </c>
    </row>
    <row r="5" spans="2:29" x14ac:dyDescent="0.25">
      <c r="B5" s="7">
        <v>46083</v>
      </c>
      <c r="C5" s="8">
        <v>1120</v>
      </c>
      <c r="D5" s="9"/>
      <c r="E5" s="10">
        <v>26</v>
      </c>
      <c r="F5" s="33">
        <f t="shared" ref="F5:F34" si="0">E5*C5</f>
        <v>29120</v>
      </c>
      <c r="G5" s="11"/>
      <c r="H5" s="12" t="s">
        <v>7</v>
      </c>
      <c r="I5" s="13">
        <v>1E-3</v>
      </c>
      <c r="J5" s="14">
        <f>(F36+F37-J4-J6)*I5</f>
        <v>896.37144000000001</v>
      </c>
      <c r="P5" s="188">
        <v>46053</v>
      </c>
      <c r="Q5" s="13">
        <f>R5-P5</f>
        <v>59</v>
      </c>
      <c r="R5" s="68">
        <v>46112</v>
      </c>
      <c r="S5" s="13" t="s">
        <v>87</v>
      </c>
      <c r="T5" s="189">
        <v>76</v>
      </c>
      <c r="U5" s="190" t="s">
        <v>55</v>
      </c>
      <c r="V5" s="190" t="s">
        <v>39</v>
      </c>
      <c r="W5" s="191">
        <v>90</v>
      </c>
      <c r="X5" s="190" t="s">
        <v>37</v>
      </c>
      <c r="Y5" s="192">
        <v>840</v>
      </c>
      <c r="Z5" s="193">
        <v>75600</v>
      </c>
      <c r="AA5" s="194"/>
      <c r="AB5" s="193">
        <v>75600</v>
      </c>
      <c r="AC5" s="123" t="s">
        <v>92</v>
      </c>
    </row>
    <row r="6" spans="2:29" x14ac:dyDescent="0.25">
      <c r="B6" s="7">
        <v>46084</v>
      </c>
      <c r="C6" s="8">
        <v>1135</v>
      </c>
      <c r="D6" s="9"/>
      <c r="E6" s="10">
        <v>26</v>
      </c>
      <c r="F6" s="33">
        <f t="shared" si="0"/>
        <v>29510</v>
      </c>
      <c r="G6" s="11"/>
      <c r="H6" s="12" t="s">
        <v>8</v>
      </c>
      <c r="I6" s="13"/>
      <c r="J6" s="14">
        <v>18119.28</v>
      </c>
      <c r="P6" s="188">
        <v>46053</v>
      </c>
      <c r="Q6" s="13">
        <f>R6-P6</f>
        <v>59</v>
      </c>
      <c r="R6" s="68">
        <v>46112</v>
      </c>
      <c r="S6" s="13" t="s">
        <v>87</v>
      </c>
      <c r="T6" s="189">
        <v>76</v>
      </c>
      <c r="U6" s="190" t="s">
        <v>55</v>
      </c>
      <c r="V6" s="190" t="s">
        <v>91</v>
      </c>
      <c r="W6" s="195">
        <v>2000</v>
      </c>
      <c r="X6" s="190" t="s">
        <v>12</v>
      </c>
      <c r="Y6" s="192">
        <v>27.6</v>
      </c>
      <c r="Z6" s="193">
        <v>55200</v>
      </c>
      <c r="AA6" s="194"/>
      <c r="AB6" s="193">
        <v>55200</v>
      </c>
      <c r="AC6" s="123" t="s">
        <v>92</v>
      </c>
    </row>
    <row r="7" spans="2:29" x14ac:dyDescent="0.25">
      <c r="B7" s="7">
        <v>46085</v>
      </c>
      <c r="C7" s="8">
        <v>1104</v>
      </c>
      <c r="D7" s="9"/>
      <c r="E7" s="10">
        <v>26</v>
      </c>
      <c r="F7" s="33">
        <f t="shared" si="0"/>
        <v>28704</v>
      </c>
      <c r="G7" s="11"/>
      <c r="H7" s="12" t="s">
        <v>9</v>
      </c>
      <c r="I7" s="13"/>
      <c r="J7" s="14">
        <f>'ŞUBAT 2026'!J39*-1</f>
        <v>567850.72385499976</v>
      </c>
      <c r="P7" s="76"/>
      <c r="Q7" s="76"/>
      <c r="R7" s="76"/>
      <c r="S7" s="76"/>
      <c r="T7" s="76"/>
      <c r="U7" s="76"/>
      <c r="V7" s="76" t="s">
        <v>114</v>
      </c>
      <c r="W7" s="76"/>
      <c r="X7" s="76"/>
      <c r="Y7" s="76"/>
      <c r="Z7" s="76"/>
      <c r="AA7" s="76"/>
      <c r="AB7" s="77">
        <v>-328200</v>
      </c>
    </row>
    <row r="8" spans="2:29" x14ac:dyDescent="0.25">
      <c r="B8" s="7">
        <v>46086</v>
      </c>
      <c r="C8" s="8">
        <v>1098</v>
      </c>
      <c r="D8" s="9"/>
      <c r="E8" s="10">
        <v>26</v>
      </c>
      <c r="F8" s="33">
        <f t="shared" si="0"/>
        <v>28548</v>
      </c>
      <c r="G8" s="15"/>
      <c r="H8" s="16"/>
      <c r="I8" s="17"/>
      <c r="J8" s="18"/>
      <c r="P8" s="159">
        <v>46078</v>
      </c>
      <c r="Q8" s="17">
        <f>R8-P8</f>
        <v>64</v>
      </c>
      <c r="R8" s="55">
        <v>46142</v>
      </c>
      <c r="S8" s="17" t="s">
        <v>87</v>
      </c>
      <c r="T8" s="158">
        <v>151</v>
      </c>
      <c r="U8" s="129" t="s">
        <v>55</v>
      </c>
      <c r="V8" s="157" t="s">
        <v>59</v>
      </c>
      <c r="W8" s="156">
        <v>40</v>
      </c>
      <c r="X8" s="157" t="s">
        <v>37</v>
      </c>
      <c r="Y8" s="155">
        <v>870</v>
      </c>
      <c r="Z8" s="153">
        <v>34800</v>
      </c>
      <c r="AA8" s="154"/>
      <c r="AB8" s="153">
        <v>34800</v>
      </c>
      <c r="AC8" s="160" t="s">
        <v>100</v>
      </c>
    </row>
    <row r="9" spans="2:29" x14ac:dyDescent="0.25">
      <c r="B9" s="7">
        <v>46087</v>
      </c>
      <c r="C9" s="8">
        <v>1063</v>
      </c>
      <c r="D9" s="9"/>
      <c r="E9" s="10">
        <v>26</v>
      </c>
      <c r="F9" s="33">
        <f t="shared" si="0"/>
        <v>27638</v>
      </c>
      <c r="G9" s="131">
        <v>46053</v>
      </c>
      <c r="H9" s="16" t="s">
        <v>110</v>
      </c>
      <c r="I9" s="17"/>
      <c r="J9" s="125">
        <v>18400</v>
      </c>
      <c r="P9" s="159">
        <v>46078</v>
      </c>
      <c r="Q9" s="17">
        <f>R9-P9</f>
        <v>64</v>
      </c>
      <c r="R9" s="55">
        <v>46142</v>
      </c>
      <c r="S9" s="17" t="s">
        <v>87</v>
      </c>
      <c r="T9" s="158">
        <v>151</v>
      </c>
      <c r="U9" s="129" t="s">
        <v>55</v>
      </c>
      <c r="V9" s="157" t="s">
        <v>36</v>
      </c>
      <c r="W9" s="156">
        <v>120</v>
      </c>
      <c r="X9" s="157" t="s">
        <v>37</v>
      </c>
      <c r="Y9" s="155">
        <v>980</v>
      </c>
      <c r="Z9" s="153">
        <v>117600</v>
      </c>
      <c r="AA9" s="154"/>
      <c r="AB9" s="153">
        <v>117600</v>
      </c>
      <c r="AC9" s="160" t="s">
        <v>100</v>
      </c>
    </row>
    <row r="10" spans="2:29" x14ac:dyDescent="0.25">
      <c r="B10" s="7">
        <v>46088</v>
      </c>
      <c r="C10" s="8">
        <v>1101</v>
      </c>
      <c r="D10" s="9"/>
      <c r="E10" s="10">
        <v>26</v>
      </c>
      <c r="F10" s="33">
        <f t="shared" si="0"/>
        <v>28626</v>
      </c>
      <c r="G10" s="131">
        <v>46053</v>
      </c>
      <c r="H10" s="16" t="s">
        <v>111</v>
      </c>
      <c r="I10" s="17"/>
      <c r="J10" s="125">
        <v>179000</v>
      </c>
      <c r="P10" s="159">
        <v>46078</v>
      </c>
      <c r="Q10" s="17">
        <f>R10-P10</f>
        <v>64</v>
      </c>
      <c r="R10" s="55">
        <v>46142</v>
      </c>
      <c r="S10" s="17" t="s">
        <v>87</v>
      </c>
      <c r="T10" s="158">
        <v>151</v>
      </c>
      <c r="U10" s="129" t="s">
        <v>55</v>
      </c>
      <c r="V10" s="157" t="s">
        <v>91</v>
      </c>
      <c r="W10" s="152">
        <v>2500</v>
      </c>
      <c r="X10" s="157" t="s">
        <v>12</v>
      </c>
      <c r="Y10" s="155">
        <v>27</v>
      </c>
      <c r="Z10" s="153">
        <v>67500</v>
      </c>
      <c r="AA10" s="154"/>
      <c r="AB10" s="153">
        <v>67500</v>
      </c>
      <c r="AC10" s="160" t="s">
        <v>100</v>
      </c>
    </row>
    <row r="11" spans="2:29" x14ac:dyDescent="0.25">
      <c r="B11" s="7">
        <v>46089</v>
      </c>
      <c r="C11" s="8">
        <v>1110</v>
      </c>
      <c r="D11" s="9"/>
      <c r="E11" s="10">
        <v>26</v>
      </c>
      <c r="F11" s="33">
        <f t="shared" si="0"/>
        <v>28860</v>
      </c>
      <c r="G11" s="131">
        <v>46053</v>
      </c>
      <c r="H11" s="16" t="s">
        <v>112</v>
      </c>
      <c r="I11" s="17"/>
      <c r="J11" s="125">
        <v>75600</v>
      </c>
      <c r="P11" s="180">
        <v>46092</v>
      </c>
      <c r="Q11" s="17">
        <f>R11-P11</f>
        <v>50</v>
      </c>
      <c r="R11" s="55">
        <v>46142</v>
      </c>
      <c r="S11" s="17" t="s">
        <v>87</v>
      </c>
      <c r="T11" s="179">
        <v>206</v>
      </c>
      <c r="U11" s="178" t="s">
        <v>55</v>
      </c>
      <c r="V11" s="178" t="s">
        <v>57</v>
      </c>
      <c r="W11" s="177">
        <v>3</v>
      </c>
      <c r="X11" s="178" t="s">
        <v>37</v>
      </c>
      <c r="Y11" s="176">
        <v>2458.3333299999999</v>
      </c>
      <c r="Z11" s="175">
        <v>7375</v>
      </c>
      <c r="AA11" s="175">
        <v>1475</v>
      </c>
      <c r="AB11" s="175">
        <v>8850</v>
      </c>
      <c r="AC11" s="160" t="s">
        <v>100</v>
      </c>
    </row>
    <row r="12" spans="2:29" x14ac:dyDescent="0.25">
      <c r="B12" s="7">
        <v>46090</v>
      </c>
      <c r="C12" s="8">
        <v>1073</v>
      </c>
      <c r="D12" s="9"/>
      <c r="E12" s="10">
        <v>26</v>
      </c>
      <c r="F12" s="33">
        <f t="shared" si="0"/>
        <v>27898</v>
      </c>
      <c r="G12" s="131">
        <v>46053</v>
      </c>
      <c r="H12" s="16" t="s">
        <v>113</v>
      </c>
      <c r="I12" s="17"/>
      <c r="J12" s="125">
        <v>55200</v>
      </c>
      <c r="P12" s="180">
        <v>46092</v>
      </c>
      <c r="Q12" s="17">
        <f t="shared" ref="Q12:Q19" si="1">R12-P12</f>
        <v>50</v>
      </c>
      <c r="R12" s="55">
        <v>46142</v>
      </c>
      <c r="S12" s="17" t="s">
        <v>87</v>
      </c>
      <c r="T12" s="179">
        <v>206</v>
      </c>
      <c r="U12" s="178" t="s">
        <v>55</v>
      </c>
      <c r="V12" s="178" t="s">
        <v>58</v>
      </c>
      <c r="W12" s="177">
        <v>3</v>
      </c>
      <c r="X12" s="178" t="s">
        <v>37</v>
      </c>
      <c r="Y12" s="176">
        <v>1708.3333299999999</v>
      </c>
      <c r="Z12" s="175">
        <v>5125</v>
      </c>
      <c r="AA12" s="175">
        <v>1025</v>
      </c>
      <c r="AB12" s="175">
        <v>6150</v>
      </c>
      <c r="AC12" s="160" t="s">
        <v>100</v>
      </c>
    </row>
    <row r="13" spans="2:29" x14ac:dyDescent="0.25">
      <c r="B13" s="7">
        <v>46091</v>
      </c>
      <c r="C13" s="8">
        <v>0</v>
      </c>
      <c r="D13" s="9"/>
      <c r="E13" s="10">
        <v>26</v>
      </c>
      <c r="F13" s="33">
        <f t="shared" si="0"/>
        <v>0</v>
      </c>
      <c r="G13" s="15"/>
      <c r="H13" s="16"/>
      <c r="I13" s="17"/>
      <c r="J13" s="18"/>
      <c r="P13" s="180">
        <v>46092</v>
      </c>
      <c r="Q13" s="17">
        <f t="shared" si="1"/>
        <v>50</v>
      </c>
      <c r="R13" s="55">
        <v>46142</v>
      </c>
      <c r="S13" s="17" t="s">
        <v>87</v>
      </c>
      <c r="T13" s="179">
        <v>206</v>
      </c>
      <c r="U13" s="178" t="s">
        <v>55</v>
      </c>
      <c r="V13" s="178" t="s">
        <v>107</v>
      </c>
      <c r="W13" s="177">
        <v>15</v>
      </c>
      <c r="X13" s="178" t="s">
        <v>37</v>
      </c>
      <c r="Y13" s="176">
        <v>2083.3333299999999</v>
      </c>
      <c r="Z13" s="175">
        <v>31250</v>
      </c>
      <c r="AA13" s="175">
        <v>6250</v>
      </c>
      <c r="AB13" s="175">
        <v>37500</v>
      </c>
      <c r="AC13" s="160" t="s">
        <v>100</v>
      </c>
    </row>
    <row r="14" spans="2:29" x14ac:dyDescent="0.25">
      <c r="B14" s="7">
        <v>46092</v>
      </c>
      <c r="C14" s="8">
        <v>2094</v>
      </c>
      <c r="D14" s="9"/>
      <c r="E14" s="10">
        <v>26</v>
      </c>
      <c r="F14" s="33">
        <f t="shared" si="0"/>
        <v>54444</v>
      </c>
      <c r="G14" s="19" t="s">
        <v>115</v>
      </c>
      <c r="H14" s="16"/>
      <c r="I14" s="17"/>
      <c r="J14" s="18">
        <v>3861.36</v>
      </c>
      <c r="P14" s="180">
        <v>46092</v>
      </c>
      <c r="Q14" s="17">
        <f t="shared" si="1"/>
        <v>50</v>
      </c>
      <c r="R14" s="55">
        <v>46142</v>
      </c>
      <c r="S14" s="17" t="s">
        <v>87</v>
      </c>
      <c r="T14" s="179">
        <v>206</v>
      </c>
      <c r="U14" s="178" t="s">
        <v>55</v>
      </c>
      <c r="V14" s="178" t="s">
        <v>47</v>
      </c>
      <c r="W14" s="174">
        <v>375</v>
      </c>
      <c r="X14" s="178" t="s">
        <v>12</v>
      </c>
      <c r="Y14" s="176">
        <v>33.333329999999997</v>
      </c>
      <c r="Z14" s="175">
        <v>12500</v>
      </c>
      <c r="AA14" s="175">
        <v>2500</v>
      </c>
      <c r="AB14" s="175">
        <v>15000</v>
      </c>
      <c r="AC14" s="160" t="s">
        <v>100</v>
      </c>
    </row>
    <row r="15" spans="2:29" x14ac:dyDescent="0.25">
      <c r="B15" s="7">
        <v>46093</v>
      </c>
      <c r="C15" s="8">
        <v>1124</v>
      </c>
      <c r="D15" s="9"/>
      <c r="E15" s="10">
        <v>26</v>
      </c>
      <c r="F15" s="33">
        <f t="shared" si="0"/>
        <v>29224</v>
      </c>
      <c r="G15" s="19"/>
      <c r="H15" s="16"/>
      <c r="I15" s="17"/>
      <c r="J15" s="18"/>
      <c r="P15" s="180">
        <v>46092</v>
      </c>
      <c r="Q15" s="17">
        <f t="shared" si="1"/>
        <v>50</v>
      </c>
      <c r="R15" s="55">
        <v>46142</v>
      </c>
      <c r="S15" s="17" t="s">
        <v>87</v>
      </c>
      <c r="T15" s="179">
        <v>206</v>
      </c>
      <c r="U15" s="178" t="s">
        <v>55</v>
      </c>
      <c r="V15" s="178" t="s">
        <v>51</v>
      </c>
      <c r="W15" s="177">
        <v>12</v>
      </c>
      <c r="X15" s="178" t="s">
        <v>37</v>
      </c>
      <c r="Y15" s="176">
        <v>516.66666999999995</v>
      </c>
      <c r="Z15" s="175">
        <v>6200</v>
      </c>
      <c r="AA15" s="175">
        <v>1240</v>
      </c>
      <c r="AB15" s="175">
        <v>7440</v>
      </c>
      <c r="AC15" s="160" t="s">
        <v>100</v>
      </c>
    </row>
    <row r="16" spans="2:29" x14ac:dyDescent="0.25">
      <c r="B16" s="7">
        <v>46094</v>
      </c>
      <c r="C16" s="8">
        <v>1054</v>
      </c>
      <c r="D16" s="9"/>
      <c r="E16" s="10">
        <v>26</v>
      </c>
      <c r="F16" s="33">
        <f t="shared" si="0"/>
        <v>27404</v>
      </c>
      <c r="G16" s="19"/>
      <c r="H16" s="16"/>
      <c r="I16" s="17"/>
      <c r="J16" s="18"/>
      <c r="P16" s="181">
        <v>46093</v>
      </c>
      <c r="Q16" s="17">
        <f t="shared" si="1"/>
        <v>49</v>
      </c>
      <c r="R16" s="55">
        <v>46142</v>
      </c>
      <c r="S16" s="17" t="s">
        <v>87</v>
      </c>
      <c r="T16" s="182">
        <v>213</v>
      </c>
      <c r="U16" s="183" t="s">
        <v>55</v>
      </c>
      <c r="V16" s="183" t="s">
        <v>59</v>
      </c>
      <c r="W16" s="184">
        <v>40</v>
      </c>
      <c r="X16" s="183" t="s">
        <v>37</v>
      </c>
      <c r="Y16" s="185">
        <v>870</v>
      </c>
      <c r="Z16" s="186">
        <v>34800</v>
      </c>
      <c r="AA16" s="187"/>
      <c r="AB16" s="186">
        <v>34800</v>
      </c>
      <c r="AC16" s="160" t="s">
        <v>100</v>
      </c>
    </row>
    <row r="17" spans="2:29" x14ac:dyDescent="0.25">
      <c r="B17" s="7">
        <v>46095</v>
      </c>
      <c r="C17" s="8">
        <v>1067</v>
      </c>
      <c r="D17" s="9"/>
      <c r="E17" s="10">
        <v>26</v>
      </c>
      <c r="F17" s="33">
        <f t="shared" si="0"/>
        <v>27742</v>
      </c>
      <c r="G17" s="15">
        <v>46114</v>
      </c>
      <c r="H17" s="16" t="s">
        <v>76</v>
      </c>
      <c r="I17" s="17"/>
      <c r="J17" s="18">
        <v>100000</v>
      </c>
      <c r="P17" s="181">
        <v>46093</v>
      </c>
      <c r="Q17" s="17">
        <f t="shared" si="1"/>
        <v>49</v>
      </c>
      <c r="R17" s="55">
        <v>46142</v>
      </c>
      <c r="S17" s="17" t="s">
        <v>87</v>
      </c>
      <c r="T17" s="182">
        <v>213</v>
      </c>
      <c r="U17" s="183" t="s">
        <v>55</v>
      </c>
      <c r="V17" s="183" t="s">
        <v>41</v>
      </c>
      <c r="W17" s="184">
        <v>40</v>
      </c>
      <c r="X17" s="183" t="s">
        <v>37</v>
      </c>
      <c r="Y17" s="185">
        <v>995</v>
      </c>
      <c r="Z17" s="186">
        <v>39800</v>
      </c>
      <c r="AA17" s="187"/>
      <c r="AB17" s="186">
        <v>39800</v>
      </c>
      <c r="AC17" s="160" t="s">
        <v>100</v>
      </c>
    </row>
    <row r="18" spans="2:29" x14ac:dyDescent="0.25">
      <c r="B18" s="7">
        <v>46096</v>
      </c>
      <c r="C18" s="8">
        <v>1113</v>
      </c>
      <c r="D18" s="9"/>
      <c r="E18" s="10">
        <v>26</v>
      </c>
      <c r="F18" s="33">
        <f t="shared" si="0"/>
        <v>28938</v>
      </c>
      <c r="G18" s="19"/>
      <c r="H18" s="16"/>
      <c r="I18" s="17"/>
      <c r="J18" s="18"/>
      <c r="P18" s="181">
        <v>46093</v>
      </c>
      <c r="Q18" s="17">
        <f t="shared" si="1"/>
        <v>49</v>
      </c>
      <c r="R18" s="55">
        <v>46142</v>
      </c>
      <c r="S18" s="17" t="s">
        <v>87</v>
      </c>
      <c r="T18" s="182">
        <v>213</v>
      </c>
      <c r="U18" s="183" t="s">
        <v>55</v>
      </c>
      <c r="V18" s="183" t="s">
        <v>36</v>
      </c>
      <c r="W18" s="184">
        <v>60</v>
      </c>
      <c r="X18" s="183" t="s">
        <v>37</v>
      </c>
      <c r="Y18" s="185">
        <v>980</v>
      </c>
      <c r="Z18" s="186">
        <v>58800</v>
      </c>
      <c r="AA18" s="187"/>
      <c r="AB18" s="186">
        <v>58800</v>
      </c>
      <c r="AC18" s="160" t="s">
        <v>100</v>
      </c>
    </row>
    <row r="19" spans="2:29" x14ac:dyDescent="0.25">
      <c r="B19" s="7">
        <v>46097</v>
      </c>
      <c r="C19" s="8">
        <v>0</v>
      </c>
      <c r="D19" s="9"/>
      <c r="E19" s="10">
        <v>26</v>
      </c>
      <c r="F19" s="33">
        <f t="shared" si="0"/>
        <v>0</v>
      </c>
      <c r="G19" s="19"/>
      <c r="H19" s="16"/>
      <c r="I19" s="17"/>
      <c r="J19" s="18"/>
      <c r="P19" s="181">
        <v>46093</v>
      </c>
      <c r="Q19" s="17">
        <f t="shared" si="1"/>
        <v>49</v>
      </c>
      <c r="R19" s="55">
        <v>46142</v>
      </c>
      <c r="S19" s="17" t="s">
        <v>87</v>
      </c>
      <c r="T19" s="182">
        <v>213</v>
      </c>
      <c r="U19" s="183" t="s">
        <v>55</v>
      </c>
      <c r="V19" s="183" t="s">
        <v>108</v>
      </c>
      <c r="W19" s="184">
        <v>60</v>
      </c>
      <c r="X19" s="183" t="s">
        <v>37</v>
      </c>
      <c r="Y19" s="185">
        <v>1250</v>
      </c>
      <c r="Z19" s="186">
        <v>75000</v>
      </c>
      <c r="AA19" s="187"/>
      <c r="AB19" s="186">
        <v>75000</v>
      </c>
      <c r="AC19" s="160" t="s">
        <v>100</v>
      </c>
    </row>
    <row r="20" spans="2:29" x14ac:dyDescent="0.25">
      <c r="B20" s="7">
        <v>46098</v>
      </c>
      <c r="C20" s="8">
        <v>2292</v>
      </c>
      <c r="D20" s="9"/>
      <c r="E20" s="10">
        <v>26</v>
      </c>
      <c r="F20" s="33">
        <f t="shared" si="0"/>
        <v>59592</v>
      </c>
      <c r="G20" s="19"/>
      <c r="H20" s="16"/>
      <c r="I20" s="17"/>
      <c r="J20" s="18"/>
    </row>
    <row r="21" spans="2:29" x14ac:dyDescent="0.25">
      <c r="B21" s="7">
        <v>46099</v>
      </c>
      <c r="C21" s="8">
        <v>1092</v>
      </c>
      <c r="D21" s="9"/>
      <c r="E21" s="10">
        <v>26</v>
      </c>
      <c r="F21" s="33">
        <f t="shared" si="0"/>
        <v>28392</v>
      </c>
      <c r="G21" s="19"/>
      <c r="H21" s="16"/>
      <c r="I21" s="17"/>
      <c r="J21" s="18"/>
    </row>
    <row r="22" spans="2:29" x14ac:dyDescent="0.25">
      <c r="B22" s="7">
        <v>46100</v>
      </c>
      <c r="C22" s="8">
        <v>1113</v>
      </c>
      <c r="D22" s="9"/>
      <c r="E22" s="10">
        <v>26</v>
      </c>
      <c r="F22" s="33">
        <f t="shared" si="0"/>
        <v>28938</v>
      </c>
      <c r="G22" s="19"/>
      <c r="H22" s="16"/>
      <c r="I22" s="17"/>
      <c r="J22" s="18"/>
    </row>
    <row r="23" spans="2:29" x14ac:dyDescent="0.25">
      <c r="B23" s="7">
        <v>46101</v>
      </c>
      <c r="C23" s="8">
        <v>1117</v>
      </c>
      <c r="D23" s="9"/>
      <c r="E23" s="10">
        <v>26</v>
      </c>
      <c r="F23" s="33">
        <f t="shared" si="0"/>
        <v>29042</v>
      </c>
      <c r="G23" s="19"/>
      <c r="H23" s="16"/>
      <c r="I23" s="17"/>
      <c r="J23" s="18"/>
    </row>
    <row r="24" spans="2:29" x14ac:dyDescent="0.25">
      <c r="B24" s="7">
        <v>46102</v>
      </c>
      <c r="C24" s="8">
        <v>0</v>
      </c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29" x14ac:dyDescent="0.25">
      <c r="B25" s="7">
        <v>46103</v>
      </c>
      <c r="C25" s="8">
        <v>2241</v>
      </c>
      <c r="D25" s="9"/>
      <c r="E25" s="10">
        <v>26</v>
      </c>
      <c r="F25" s="33">
        <f t="shared" si="0"/>
        <v>58266</v>
      </c>
      <c r="G25" s="19"/>
      <c r="H25" s="16"/>
      <c r="I25" s="17"/>
      <c r="J25" s="18"/>
    </row>
    <row r="26" spans="2:29" x14ac:dyDescent="0.25">
      <c r="B26" s="7">
        <v>46104</v>
      </c>
      <c r="C26" s="8">
        <v>1108</v>
      </c>
      <c r="D26" s="9"/>
      <c r="E26" s="10">
        <v>26</v>
      </c>
      <c r="F26" s="33">
        <f t="shared" si="0"/>
        <v>28808</v>
      </c>
      <c r="G26" s="19"/>
      <c r="H26" s="16"/>
      <c r="I26" s="17"/>
      <c r="J26" s="18"/>
    </row>
    <row r="27" spans="2:29" x14ac:dyDescent="0.25">
      <c r="B27" s="7">
        <v>46105</v>
      </c>
      <c r="C27" s="8">
        <v>1119</v>
      </c>
      <c r="D27" s="9"/>
      <c r="E27" s="10">
        <v>26</v>
      </c>
      <c r="F27" s="33">
        <f t="shared" si="0"/>
        <v>29094</v>
      </c>
      <c r="G27" s="19"/>
      <c r="H27" s="16"/>
      <c r="I27" s="17"/>
      <c r="J27" s="18"/>
    </row>
    <row r="28" spans="2:29" x14ac:dyDescent="0.25">
      <c r="B28" s="7">
        <v>46106</v>
      </c>
      <c r="C28" s="8">
        <v>1115</v>
      </c>
      <c r="D28" s="9"/>
      <c r="E28" s="10">
        <v>26</v>
      </c>
      <c r="F28" s="33">
        <f t="shared" si="0"/>
        <v>28990</v>
      </c>
      <c r="G28" s="19"/>
      <c r="H28" s="16"/>
      <c r="I28" s="17"/>
      <c r="J28" s="18"/>
    </row>
    <row r="29" spans="2:29" x14ac:dyDescent="0.25">
      <c r="B29" s="7">
        <v>46107</v>
      </c>
      <c r="C29" s="8">
        <v>1145</v>
      </c>
      <c r="D29" s="9"/>
      <c r="E29" s="10">
        <v>26</v>
      </c>
      <c r="F29" s="33">
        <f t="shared" si="0"/>
        <v>29770</v>
      </c>
      <c r="G29" s="19"/>
      <c r="H29" s="16"/>
      <c r="I29" s="17"/>
      <c r="J29" s="18"/>
    </row>
    <row r="30" spans="2:29" x14ac:dyDescent="0.25">
      <c r="B30" s="7">
        <v>46108</v>
      </c>
      <c r="C30" s="8">
        <v>1141</v>
      </c>
      <c r="D30" s="9"/>
      <c r="E30" s="10">
        <v>26</v>
      </c>
      <c r="F30" s="33">
        <f t="shared" si="0"/>
        <v>29666</v>
      </c>
      <c r="G30" s="19"/>
      <c r="H30" s="16"/>
      <c r="I30" s="17"/>
      <c r="J30" s="18"/>
    </row>
    <row r="31" spans="2:29" x14ac:dyDescent="0.25">
      <c r="B31" s="7">
        <v>46109</v>
      </c>
      <c r="C31" s="8">
        <v>1147</v>
      </c>
      <c r="D31" s="9"/>
      <c r="E31" s="10">
        <v>26</v>
      </c>
      <c r="F31" s="33">
        <f t="shared" si="0"/>
        <v>29822</v>
      </c>
      <c r="G31" s="19"/>
      <c r="H31" s="16"/>
      <c r="I31" s="17"/>
      <c r="J31" s="18"/>
    </row>
    <row r="32" spans="2:29" x14ac:dyDescent="0.25">
      <c r="B32" s="7">
        <v>46110</v>
      </c>
      <c r="C32" s="8">
        <v>1128</v>
      </c>
      <c r="D32" s="9"/>
      <c r="E32" s="10">
        <v>26</v>
      </c>
      <c r="F32" s="33">
        <f t="shared" si="0"/>
        <v>29328</v>
      </c>
      <c r="G32" s="19"/>
      <c r="H32" s="16"/>
      <c r="I32" s="17"/>
      <c r="J32" s="18"/>
    </row>
    <row r="33" spans="2:21" x14ac:dyDescent="0.25">
      <c r="B33" s="7">
        <v>46111</v>
      </c>
      <c r="C33" s="8">
        <v>1147</v>
      </c>
      <c r="D33" s="9"/>
      <c r="E33" s="10">
        <v>26</v>
      </c>
      <c r="F33" s="33">
        <f t="shared" si="0"/>
        <v>29822</v>
      </c>
      <c r="G33" s="19"/>
      <c r="H33" s="16"/>
      <c r="I33" s="17"/>
      <c r="J33" s="18"/>
    </row>
    <row r="34" spans="2:21" ht="15.75" thickBot="1" x14ac:dyDescent="0.3">
      <c r="B34" s="7">
        <v>46112</v>
      </c>
      <c r="C34" s="44">
        <v>1135</v>
      </c>
      <c r="D34" s="45"/>
      <c r="E34" s="10">
        <v>26</v>
      </c>
      <c r="F34" s="47">
        <f t="shared" si="0"/>
        <v>29510</v>
      </c>
      <c r="G34" s="20"/>
      <c r="H34" s="21"/>
      <c r="I34" s="22"/>
      <c r="J34" s="23"/>
    </row>
    <row r="35" spans="2:21" x14ac:dyDescent="0.25">
      <c r="B35" s="38" t="s">
        <v>10</v>
      </c>
      <c r="C35" s="39">
        <f>SUM(C4:C34)</f>
        <v>35528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1028165.0152949997</v>
      </c>
    </row>
    <row r="36" spans="2:21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923728</v>
      </c>
      <c r="L36" s="31">
        <f>J36-J4-J5-J6</f>
        <v>895475.06855999993</v>
      </c>
    </row>
    <row r="37" spans="2:21" x14ac:dyDescent="0.25">
      <c r="B37" s="26" t="s">
        <v>14</v>
      </c>
      <c r="C37" s="30">
        <f>C35</f>
        <v>35528</v>
      </c>
      <c r="D37" s="9">
        <f>D35/1.03</f>
        <v>0</v>
      </c>
      <c r="E37" s="10"/>
      <c r="F37" s="33">
        <f>SUM(F4:F36)</f>
        <v>923728</v>
      </c>
      <c r="G37" s="19"/>
      <c r="H37" s="17" t="s">
        <v>15</v>
      </c>
      <c r="I37" s="17">
        <v>0.01</v>
      </c>
      <c r="J37" s="18"/>
      <c r="O37" s="111"/>
      <c r="P37" s="110"/>
      <c r="Q37" s="113"/>
      <c r="R37" s="112"/>
      <c r="S37" s="112"/>
      <c r="T37" s="110"/>
      <c r="U37" s="114"/>
    </row>
    <row r="38" spans="2:21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O38" s="111"/>
      <c r="P38" s="110"/>
      <c r="Q38" s="113"/>
      <c r="R38" s="112"/>
      <c r="S38" s="112"/>
      <c r="T38" s="110"/>
      <c r="U38" s="114"/>
    </row>
    <row r="39" spans="2:21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-104437.0152949997</v>
      </c>
      <c r="O39" s="111"/>
      <c r="P39" s="110"/>
      <c r="Q39" s="113"/>
      <c r="R39" s="112"/>
      <c r="S39" s="112"/>
      <c r="T39" s="110"/>
      <c r="U39" s="114"/>
    </row>
    <row r="40" spans="2:21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21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21" x14ac:dyDescent="0.25">
      <c r="J42" s="31"/>
    </row>
    <row r="43" spans="2:21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2702-4306-4711-AA12-DEF76A6320EC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2.710937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8">
        <v>46053</v>
      </c>
      <c r="Q3" s="13">
        <f>R3-P3</f>
        <v>59</v>
      </c>
      <c r="R3" s="68">
        <v>46112</v>
      </c>
      <c r="S3" s="13" t="s">
        <v>87</v>
      </c>
      <c r="T3" s="189">
        <v>76</v>
      </c>
      <c r="U3" s="190" t="s">
        <v>55</v>
      </c>
      <c r="V3" s="190" t="s">
        <v>41</v>
      </c>
      <c r="W3" s="191">
        <v>20</v>
      </c>
      <c r="X3" s="190" t="s">
        <v>37</v>
      </c>
      <c r="Y3" s="192">
        <v>920</v>
      </c>
      <c r="Z3" s="193">
        <v>18400</v>
      </c>
      <c r="AA3" s="194"/>
      <c r="AB3" s="193">
        <v>18400</v>
      </c>
      <c r="AC3" s="123" t="s">
        <v>92</v>
      </c>
    </row>
    <row r="4" spans="2:29" x14ac:dyDescent="0.25">
      <c r="B4" s="7">
        <v>46113</v>
      </c>
      <c r="C4" s="8">
        <v>1146</v>
      </c>
      <c r="D4" s="9"/>
      <c r="E4" s="10">
        <v>26</v>
      </c>
      <c r="F4" s="33">
        <f>E4*C4</f>
        <v>29796</v>
      </c>
      <c r="G4" s="11"/>
      <c r="H4" s="12" t="s">
        <v>6</v>
      </c>
      <c r="I4" s="13">
        <v>0.01</v>
      </c>
      <c r="J4" s="14">
        <f>(F36+F37)*I4</f>
        <v>8510.06</v>
      </c>
      <c r="P4" s="188">
        <v>46053</v>
      </c>
      <c r="Q4" s="13">
        <f>R4-P4</f>
        <v>59</v>
      </c>
      <c r="R4" s="68">
        <v>46112</v>
      </c>
      <c r="S4" s="13" t="s">
        <v>87</v>
      </c>
      <c r="T4" s="189">
        <v>76</v>
      </c>
      <c r="U4" s="190" t="s">
        <v>55</v>
      </c>
      <c r="V4" s="190" t="s">
        <v>36</v>
      </c>
      <c r="W4" s="191">
        <v>200</v>
      </c>
      <c r="X4" s="190" t="s">
        <v>37</v>
      </c>
      <c r="Y4" s="192">
        <v>895</v>
      </c>
      <c r="Z4" s="193">
        <v>179000</v>
      </c>
      <c r="AA4" s="194"/>
      <c r="AB4" s="193">
        <v>179000</v>
      </c>
      <c r="AC4" s="123" t="s">
        <v>92</v>
      </c>
    </row>
    <row r="5" spans="2:29" x14ac:dyDescent="0.25">
      <c r="B5" s="7">
        <v>46114</v>
      </c>
      <c r="C5" s="8">
        <v>1156</v>
      </c>
      <c r="D5" s="9"/>
      <c r="E5" s="10">
        <v>26</v>
      </c>
      <c r="F5" s="33">
        <f t="shared" ref="F5:F34" si="0">E5*C5</f>
        <v>30056</v>
      </c>
      <c r="G5" s="11"/>
      <c r="H5" s="12" t="s">
        <v>7</v>
      </c>
      <c r="I5" s="13">
        <v>1E-3</v>
      </c>
      <c r="J5" s="14">
        <f>(F36+F37-J4-J6)*I5</f>
        <v>842.49593999999991</v>
      </c>
      <c r="P5" s="188">
        <v>46053</v>
      </c>
      <c r="Q5" s="13">
        <f>R5-P5</f>
        <v>59</v>
      </c>
      <c r="R5" s="68">
        <v>46112</v>
      </c>
      <c r="S5" s="13" t="s">
        <v>87</v>
      </c>
      <c r="T5" s="189">
        <v>76</v>
      </c>
      <c r="U5" s="190" t="s">
        <v>55</v>
      </c>
      <c r="V5" s="190" t="s">
        <v>39</v>
      </c>
      <c r="W5" s="191">
        <v>90</v>
      </c>
      <c r="X5" s="190" t="s">
        <v>37</v>
      </c>
      <c r="Y5" s="192">
        <v>840</v>
      </c>
      <c r="Z5" s="193">
        <v>75600</v>
      </c>
      <c r="AA5" s="194"/>
      <c r="AB5" s="193">
        <v>75600</v>
      </c>
      <c r="AC5" s="123" t="s">
        <v>92</v>
      </c>
    </row>
    <row r="6" spans="2:29" x14ac:dyDescent="0.25">
      <c r="B6" s="7">
        <v>46115</v>
      </c>
      <c r="C6" s="8">
        <v>1156</v>
      </c>
      <c r="D6" s="9"/>
      <c r="E6" s="10">
        <v>26</v>
      </c>
      <c r="F6" s="33">
        <f t="shared" si="0"/>
        <v>30056</v>
      </c>
      <c r="G6" s="11"/>
      <c r="H6" s="12" t="s">
        <v>8</v>
      </c>
      <c r="I6" s="13"/>
      <c r="J6" s="14"/>
      <c r="P6" s="188">
        <v>46053</v>
      </c>
      <c r="Q6" s="13">
        <f>R6-P6</f>
        <v>59</v>
      </c>
      <c r="R6" s="68">
        <v>46112</v>
      </c>
      <c r="S6" s="13" t="s">
        <v>87</v>
      </c>
      <c r="T6" s="189">
        <v>76</v>
      </c>
      <c r="U6" s="190" t="s">
        <v>55</v>
      </c>
      <c r="V6" s="190" t="s">
        <v>91</v>
      </c>
      <c r="W6" s="191">
        <v>2000</v>
      </c>
      <c r="X6" s="190" t="s">
        <v>12</v>
      </c>
      <c r="Y6" s="192">
        <v>27.6</v>
      </c>
      <c r="Z6" s="193">
        <v>55200</v>
      </c>
      <c r="AA6" s="194"/>
      <c r="AB6" s="193">
        <v>55200</v>
      </c>
      <c r="AC6" s="123" t="s">
        <v>92</v>
      </c>
    </row>
    <row r="7" spans="2:29" x14ac:dyDescent="0.25">
      <c r="B7" s="7">
        <v>46116</v>
      </c>
      <c r="C7" s="8">
        <v>1107</v>
      </c>
      <c r="D7" s="9"/>
      <c r="E7" s="10">
        <v>26</v>
      </c>
      <c r="F7" s="33">
        <f t="shared" si="0"/>
        <v>28782</v>
      </c>
      <c r="G7" s="11"/>
      <c r="H7" s="12" t="s">
        <v>9</v>
      </c>
      <c r="I7" s="13"/>
      <c r="J7" s="14">
        <f>'MART 2026'!J39*-1</f>
        <v>104437.0152949997</v>
      </c>
      <c r="P7" s="76"/>
      <c r="Q7" s="76"/>
      <c r="R7" s="76"/>
      <c r="S7" s="76"/>
      <c r="T7" s="76"/>
      <c r="U7" s="76"/>
      <c r="V7" s="76" t="s">
        <v>114</v>
      </c>
      <c r="W7" s="76"/>
      <c r="X7" s="76"/>
      <c r="Y7" s="76"/>
      <c r="Z7" s="76"/>
      <c r="AA7" s="76"/>
      <c r="AB7" s="77">
        <v>-328200</v>
      </c>
    </row>
    <row r="8" spans="2:29" x14ac:dyDescent="0.25">
      <c r="B8" s="7">
        <v>46117</v>
      </c>
      <c r="C8" s="8">
        <v>1140</v>
      </c>
      <c r="D8" s="9"/>
      <c r="E8" s="10">
        <v>26</v>
      </c>
      <c r="F8" s="33">
        <f t="shared" si="0"/>
        <v>29640</v>
      </c>
      <c r="G8" s="15"/>
      <c r="H8" s="16"/>
      <c r="I8" s="17"/>
      <c r="J8" s="18"/>
      <c r="P8" s="197">
        <v>46078</v>
      </c>
      <c r="Q8" s="13">
        <f>R8-P8</f>
        <v>64</v>
      </c>
      <c r="R8" s="68">
        <v>46142</v>
      </c>
      <c r="S8" s="13" t="s">
        <v>87</v>
      </c>
      <c r="T8" s="198">
        <v>151</v>
      </c>
      <c r="U8" s="190" t="s">
        <v>55</v>
      </c>
      <c r="V8" s="199" t="s">
        <v>59</v>
      </c>
      <c r="W8" s="200">
        <v>40</v>
      </c>
      <c r="X8" s="199" t="s">
        <v>37</v>
      </c>
      <c r="Y8" s="201">
        <v>870</v>
      </c>
      <c r="Z8" s="202">
        <v>34800</v>
      </c>
      <c r="AA8" s="203"/>
      <c r="AB8" s="202">
        <v>34800</v>
      </c>
      <c r="AC8" s="160" t="s">
        <v>100</v>
      </c>
    </row>
    <row r="9" spans="2:29" x14ac:dyDescent="0.25">
      <c r="B9" s="7">
        <v>46118</v>
      </c>
      <c r="C9" s="8">
        <v>1168</v>
      </c>
      <c r="D9" s="9"/>
      <c r="E9" s="10">
        <v>26</v>
      </c>
      <c r="F9" s="33">
        <f t="shared" si="0"/>
        <v>30368</v>
      </c>
      <c r="G9" s="15"/>
      <c r="H9" s="16"/>
      <c r="I9" s="17"/>
      <c r="J9" s="18"/>
      <c r="P9" s="197">
        <v>46078</v>
      </c>
      <c r="Q9" s="13">
        <f>R9-P9</f>
        <v>64</v>
      </c>
      <c r="R9" s="68">
        <v>46142</v>
      </c>
      <c r="S9" s="13" t="s">
        <v>87</v>
      </c>
      <c r="T9" s="198">
        <v>151</v>
      </c>
      <c r="U9" s="190" t="s">
        <v>55</v>
      </c>
      <c r="V9" s="199" t="s">
        <v>36</v>
      </c>
      <c r="W9" s="200">
        <v>120</v>
      </c>
      <c r="X9" s="199" t="s">
        <v>37</v>
      </c>
      <c r="Y9" s="201">
        <v>980</v>
      </c>
      <c r="Z9" s="202">
        <v>117600</v>
      </c>
      <c r="AA9" s="203"/>
      <c r="AB9" s="202">
        <v>117600</v>
      </c>
      <c r="AC9" s="160" t="s">
        <v>100</v>
      </c>
    </row>
    <row r="10" spans="2:29" x14ac:dyDescent="0.25">
      <c r="B10" s="7">
        <v>46119</v>
      </c>
      <c r="C10" s="8">
        <v>1147</v>
      </c>
      <c r="D10" s="9"/>
      <c r="E10" s="10">
        <v>26</v>
      </c>
      <c r="F10" s="33">
        <f t="shared" si="0"/>
        <v>29822</v>
      </c>
      <c r="G10" s="15"/>
      <c r="H10" s="16"/>
      <c r="I10" s="17"/>
      <c r="J10" s="18"/>
      <c r="P10" s="197">
        <v>46078</v>
      </c>
      <c r="Q10" s="13">
        <f>R10-P10</f>
        <v>64</v>
      </c>
      <c r="R10" s="68">
        <v>46142</v>
      </c>
      <c r="S10" s="13" t="s">
        <v>87</v>
      </c>
      <c r="T10" s="198">
        <v>151</v>
      </c>
      <c r="U10" s="190" t="s">
        <v>55</v>
      </c>
      <c r="V10" s="199" t="s">
        <v>91</v>
      </c>
      <c r="W10" s="200">
        <v>2500</v>
      </c>
      <c r="X10" s="199" t="s">
        <v>12</v>
      </c>
      <c r="Y10" s="201">
        <v>27</v>
      </c>
      <c r="Z10" s="202">
        <v>67500</v>
      </c>
      <c r="AA10" s="203"/>
      <c r="AB10" s="202">
        <v>67500</v>
      </c>
      <c r="AC10" s="160" t="s">
        <v>100</v>
      </c>
    </row>
    <row r="11" spans="2:29" x14ac:dyDescent="0.25">
      <c r="B11" s="7">
        <v>46120</v>
      </c>
      <c r="C11" s="8">
        <v>1188</v>
      </c>
      <c r="D11" s="9"/>
      <c r="E11" s="10">
        <v>26</v>
      </c>
      <c r="F11" s="33">
        <f t="shared" si="0"/>
        <v>30888</v>
      </c>
      <c r="G11" s="15"/>
      <c r="H11" s="16"/>
      <c r="I11" s="17"/>
      <c r="J11" s="18"/>
      <c r="P11" s="204">
        <v>46092</v>
      </c>
      <c r="Q11" s="13">
        <f>R11-P11</f>
        <v>50</v>
      </c>
      <c r="R11" s="68">
        <v>46142</v>
      </c>
      <c r="S11" s="13" t="s">
        <v>87</v>
      </c>
      <c r="T11" s="205">
        <v>206</v>
      </c>
      <c r="U11" s="206" t="s">
        <v>55</v>
      </c>
      <c r="V11" s="206" t="s">
        <v>57</v>
      </c>
      <c r="W11" s="207">
        <v>3</v>
      </c>
      <c r="X11" s="206" t="s">
        <v>37</v>
      </c>
      <c r="Y11" s="208">
        <v>2458.3333299999999</v>
      </c>
      <c r="Z11" s="209">
        <v>7375</v>
      </c>
      <c r="AA11" s="209">
        <v>1475</v>
      </c>
      <c r="AB11" s="209">
        <v>8850</v>
      </c>
      <c r="AC11" s="160" t="s">
        <v>100</v>
      </c>
    </row>
    <row r="12" spans="2:29" x14ac:dyDescent="0.25">
      <c r="B12" s="7">
        <v>46121</v>
      </c>
      <c r="C12" s="8">
        <v>1135</v>
      </c>
      <c r="D12" s="9"/>
      <c r="E12" s="10">
        <v>26</v>
      </c>
      <c r="F12" s="33">
        <f t="shared" si="0"/>
        <v>29510</v>
      </c>
      <c r="G12" s="15">
        <v>46122</v>
      </c>
      <c r="H12" s="16" t="s">
        <v>116</v>
      </c>
      <c r="I12" s="17"/>
      <c r="J12" s="18">
        <v>700000</v>
      </c>
      <c r="P12" s="204">
        <v>46092</v>
      </c>
      <c r="Q12" s="13">
        <f t="shared" ref="Q12:Q19" si="1">R12-P12</f>
        <v>50</v>
      </c>
      <c r="R12" s="68">
        <v>46142</v>
      </c>
      <c r="S12" s="13" t="s">
        <v>87</v>
      </c>
      <c r="T12" s="205">
        <v>206</v>
      </c>
      <c r="U12" s="206" t="s">
        <v>55</v>
      </c>
      <c r="V12" s="206" t="s">
        <v>58</v>
      </c>
      <c r="W12" s="207">
        <v>3</v>
      </c>
      <c r="X12" s="206" t="s">
        <v>37</v>
      </c>
      <c r="Y12" s="208">
        <v>1708.3333299999999</v>
      </c>
      <c r="Z12" s="209">
        <v>5125</v>
      </c>
      <c r="AA12" s="209">
        <v>1025</v>
      </c>
      <c r="AB12" s="209">
        <v>6150</v>
      </c>
      <c r="AC12" s="160" t="s">
        <v>100</v>
      </c>
    </row>
    <row r="13" spans="2:29" x14ac:dyDescent="0.25">
      <c r="B13" s="7">
        <v>46122</v>
      </c>
      <c r="C13" s="8">
        <v>1122</v>
      </c>
      <c r="D13" s="9"/>
      <c r="E13" s="10">
        <v>26</v>
      </c>
      <c r="F13" s="33">
        <f t="shared" si="0"/>
        <v>29172</v>
      </c>
      <c r="G13" s="15"/>
      <c r="H13" s="16"/>
      <c r="I13" s="17"/>
      <c r="J13" s="18"/>
      <c r="P13" s="204">
        <v>46092</v>
      </c>
      <c r="Q13" s="13">
        <f t="shared" si="1"/>
        <v>50</v>
      </c>
      <c r="R13" s="68">
        <v>46142</v>
      </c>
      <c r="S13" s="13" t="s">
        <v>87</v>
      </c>
      <c r="T13" s="205">
        <v>206</v>
      </c>
      <c r="U13" s="206" t="s">
        <v>55</v>
      </c>
      <c r="V13" s="206" t="s">
        <v>107</v>
      </c>
      <c r="W13" s="207">
        <v>15</v>
      </c>
      <c r="X13" s="206" t="s">
        <v>37</v>
      </c>
      <c r="Y13" s="208">
        <v>2083.3333299999999</v>
      </c>
      <c r="Z13" s="209">
        <v>31250</v>
      </c>
      <c r="AA13" s="209">
        <v>6250</v>
      </c>
      <c r="AB13" s="209">
        <v>37500</v>
      </c>
      <c r="AC13" s="160" t="s">
        <v>100</v>
      </c>
    </row>
    <row r="14" spans="2:29" x14ac:dyDescent="0.25">
      <c r="B14" s="7">
        <v>46123</v>
      </c>
      <c r="C14" s="8">
        <v>1113</v>
      </c>
      <c r="D14" s="9"/>
      <c r="E14" s="10">
        <v>26</v>
      </c>
      <c r="F14" s="33">
        <f t="shared" si="0"/>
        <v>28938</v>
      </c>
      <c r="G14" s="19"/>
      <c r="H14" s="16"/>
      <c r="I14" s="17"/>
      <c r="J14" s="18"/>
      <c r="P14" s="204">
        <v>46092</v>
      </c>
      <c r="Q14" s="13">
        <f t="shared" si="1"/>
        <v>50</v>
      </c>
      <c r="R14" s="68">
        <v>46142</v>
      </c>
      <c r="S14" s="13" t="s">
        <v>87</v>
      </c>
      <c r="T14" s="205">
        <v>206</v>
      </c>
      <c r="U14" s="206" t="s">
        <v>55</v>
      </c>
      <c r="V14" s="206" t="s">
        <v>47</v>
      </c>
      <c r="W14" s="207">
        <v>375</v>
      </c>
      <c r="X14" s="206" t="s">
        <v>12</v>
      </c>
      <c r="Y14" s="208">
        <v>33.333329999999997</v>
      </c>
      <c r="Z14" s="209">
        <v>12500</v>
      </c>
      <c r="AA14" s="209">
        <v>2500</v>
      </c>
      <c r="AB14" s="209">
        <v>15000</v>
      </c>
      <c r="AC14" s="160" t="s">
        <v>100</v>
      </c>
    </row>
    <row r="15" spans="2:29" x14ac:dyDescent="0.25">
      <c r="B15" s="7">
        <v>46124</v>
      </c>
      <c r="C15" s="8">
        <v>1103</v>
      </c>
      <c r="D15" s="9"/>
      <c r="E15" s="10">
        <v>26</v>
      </c>
      <c r="F15" s="33">
        <f t="shared" si="0"/>
        <v>28678</v>
      </c>
      <c r="G15" s="19"/>
      <c r="H15" s="16" t="s">
        <v>118</v>
      </c>
      <c r="I15" s="17"/>
      <c r="J15" s="18">
        <v>503240</v>
      </c>
      <c r="P15" s="204">
        <v>46092</v>
      </c>
      <c r="Q15" s="13">
        <f t="shared" si="1"/>
        <v>50</v>
      </c>
      <c r="R15" s="68">
        <v>46142</v>
      </c>
      <c r="S15" s="13" t="s">
        <v>87</v>
      </c>
      <c r="T15" s="205">
        <v>206</v>
      </c>
      <c r="U15" s="206" t="s">
        <v>55</v>
      </c>
      <c r="V15" s="206" t="s">
        <v>51</v>
      </c>
      <c r="W15" s="207">
        <v>12</v>
      </c>
      <c r="X15" s="206" t="s">
        <v>37</v>
      </c>
      <c r="Y15" s="208">
        <v>516.66666999999995</v>
      </c>
      <c r="Z15" s="209">
        <v>6200</v>
      </c>
      <c r="AA15" s="209">
        <v>1240</v>
      </c>
      <c r="AB15" s="209">
        <v>7440</v>
      </c>
      <c r="AC15" s="160" t="s">
        <v>100</v>
      </c>
    </row>
    <row r="16" spans="2:29" x14ac:dyDescent="0.25">
      <c r="B16" s="7">
        <v>46125</v>
      </c>
      <c r="C16" s="8">
        <v>1085</v>
      </c>
      <c r="D16" s="9"/>
      <c r="E16" s="10">
        <v>26</v>
      </c>
      <c r="F16" s="33">
        <f t="shared" si="0"/>
        <v>28210</v>
      </c>
      <c r="G16" s="19"/>
      <c r="H16" s="16"/>
      <c r="I16" s="17"/>
      <c r="J16" s="18"/>
      <c r="P16" s="210">
        <v>46093</v>
      </c>
      <c r="Q16" s="13">
        <f t="shared" si="1"/>
        <v>49</v>
      </c>
      <c r="R16" s="68">
        <v>46142</v>
      </c>
      <c r="S16" s="13" t="s">
        <v>87</v>
      </c>
      <c r="T16" s="211">
        <v>213</v>
      </c>
      <c r="U16" s="212" t="s">
        <v>55</v>
      </c>
      <c r="V16" s="212" t="s">
        <v>59</v>
      </c>
      <c r="W16" s="213">
        <v>40</v>
      </c>
      <c r="X16" s="212" t="s">
        <v>37</v>
      </c>
      <c r="Y16" s="214">
        <v>870</v>
      </c>
      <c r="Z16" s="215">
        <v>34800</v>
      </c>
      <c r="AA16" s="216"/>
      <c r="AB16" s="215">
        <v>34800</v>
      </c>
      <c r="AC16" s="160" t="s">
        <v>100</v>
      </c>
    </row>
    <row r="17" spans="2:29" x14ac:dyDescent="0.25">
      <c r="B17" s="7">
        <v>46126</v>
      </c>
      <c r="C17" s="8">
        <v>1081</v>
      </c>
      <c r="D17" s="9"/>
      <c r="E17" s="10">
        <v>26</v>
      </c>
      <c r="F17" s="33">
        <f t="shared" si="0"/>
        <v>28106</v>
      </c>
      <c r="G17" s="19"/>
      <c r="H17" s="16"/>
      <c r="I17" s="17"/>
      <c r="J17" s="18"/>
      <c r="P17" s="210">
        <v>46093</v>
      </c>
      <c r="Q17" s="13">
        <f t="shared" si="1"/>
        <v>49</v>
      </c>
      <c r="R17" s="68">
        <v>46142</v>
      </c>
      <c r="S17" s="13" t="s">
        <v>87</v>
      </c>
      <c r="T17" s="211">
        <v>213</v>
      </c>
      <c r="U17" s="212" t="s">
        <v>55</v>
      </c>
      <c r="V17" s="212" t="s">
        <v>41</v>
      </c>
      <c r="W17" s="213">
        <v>40</v>
      </c>
      <c r="X17" s="212" t="s">
        <v>37</v>
      </c>
      <c r="Y17" s="214">
        <v>995</v>
      </c>
      <c r="Z17" s="215">
        <v>39800</v>
      </c>
      <c r="AA17" s="216"/>
      <c r="AB17" s="215">
        <v>39800</v>
      </c>
      <c r="AC17" s="160" t="s">
        <v>100</v>
      </c>
    </row>
    <row r="18" spans="2:29" x14ac:dyDescent="0.25">
      <c r="B18" s="7">
        <v>46127</v>
      </c>
      <c r="C18" s="8">
        <v>1057</v>
      </c>
      <c r="D18" s="9"/>
      <c r="E18" s="10">
        <v>26</v>
      </c>
      <c r="F18" s="33">
        <f t="shared" si="0"/>
        <v>27482</v>
      </c>
      <c r="G18" s="19"/>
      <c r="H18" s="16"/>
      <c r="I18" s="17"/>
      <c r="J18" s="18"/>
      <c r="P18" s="210">
        <v>46093</v>
      </c>
      <c r="Q18" s="13">
        <f t="shared" si="1"/>
        <v>49</v>
      </c>
      <c r="R18" s="68">
        <v>46142</v>
      </c>
      <c r="S18" s="13" t="s">
        <v>87</v>
      </c>
      <c r="T18" s="211">
        <v>213</v>
      </c>
      <c r="U18" s="212" t="s">
        <v>55</v>
      </c>
      <c r="V18" s="212" t="s">
        <v>36</v>
      </c>
      <c r="W18" s="213">
        <v>60</v>
      </c>
      <c r="X18" s="212" t="s">
        <v>37</v>
      </c>
      <c r="Y18" s="214">
        <v>980</v>
      </c>
      <c r="Z18" s="215">
        <v>58800</v>
      </c>
      <c r="AA18" s="216"/>
      <c r="AB18" s="215">
        <v>58800</v>
      </c>
      <c r="AC18" s="160" t="s">
        <v>100</v>
      </c>
    </row>
    <row r="19" spans="2:29" x14ac:dyDescent="0.25">
      <c r="B19" s="7">
        <v>46128</v>
      </c>
      <c r="C19" s="8">
        <v>1073</v>
      </c>
      <c r="D19" s="9"/>
      <c r="E19" s="10">
        <v>26</v>
      </c>
      <c r="F19" s="33">
        <f t="shared" si="0"/>
        <v>27898</v>
      </c>
      <c r="G19" s="19"/>
      <c r="H19" s="16"/>
      <c r="I19" s="17"/>
      <c r="J19" s="18"/>
      <c r="P19" s="210">
        <v>46093</v>
      </c>
      <c r="Q19" s="13">
        <f t="shared" si="1"/>
        <v>49</v>
      </c>
      <c r="R19" s="68">
        <v>46142</v>
      </c>
      <c r="S19" s="13" t="s">
        <v>87</v>
      </c>
      <c r="T19" s="211">
        <v>213</v>
      </c>
      <c r="U19" s="212" t="s">
        <v>55</v>
      </c>
      <c r="V19" s="212" t="s">
        <v>108</v>
      </c>
      <c r="W19" s="213">
        <v>60</v>
      </c>
      <c r="X19" s="212" t="s">
        <v>37</v>
      </c>
      <c r="Y19" s="214">
        <v>1250</v>
      </c>
      <c r="Z19" s="215">
        <v>75000</v>
      </c>
      <c r="AA19" s="216"/>
      <c r="AB19" s="215">
        <v>75000</v>
      </c>
      <c r="AC19" s="160" t="s">
        <v>100</v>
      </c>
    </row>
    <row r="20" spans="2:29" x14ac:dyDescent="0.25">
      <c r="B20" s="7">
        <v>46129</v>
      </c>
      <c r="C20" s="8">
        <v>1070</v>
      </c>
      <c r="D20" s="9"/>
      <c r="E20" s="10">
        <v>26</v>
      </c>
      <c r="F20" s="33">
        <f t="shared" si="0"/>
        <v>27820</v>
      </c>
      <c r="G20" s="19"/>
      <c r="H20" s="16"/>
      <c r="I20" s="17"/>
      <c r="J20" s="18"/>
      <c r="P20" s="228" t="s">
        <v>117</v>
      </c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196">
        <v>-503240</v>
      </c>
    </row>
    <row r="21" spans="2:29" x14ac:dyDescent="0.25">
      <c r="B21" s="7">
        <v>46130</v>
      </c>
      <c r="C21" s="8">
        <v>1045</v>
      </c>
      <c r="D21" s="9"/>
      <c r="E21" s="10">
        <v>26</v>
      </c>
      <c r="F21" s="33">
        <f t="shared" si="0"/>
        <v>27170</v>
      </c>
      <c r="G21" s="19"/>
      <c r="H21" s="16"/>
      <c r="I21" s="17"/>
      <c r="J21" s="18"/>
    </row>
    <row r="22" spans="2:29" x14ac:dyDescent="0.25">
      <c r="B22" s="7">
        <v>46131</v>
      </c>
      <c r="C22" s="8">
        <v>1041</v>
      </c>
      <c r="D22" s="9"/>
      <c r="E22" s="10">
        <v>26</v>
      </c>
      <c r="F22" s="33">
        <f t="shared" si="0"/>
        <v>27066</v>
      </c>
      <c r="G22" s="19"/>
      <c r="H22" s="16"/>
      <c r="I22" s="17"/>
      <c r="J22" s="18"/>
    </row>
    <row r="23" spans="2:29" x14ac:dyDescent="0.25">
      <c r="B23" s="7">
        <v>46132</v>
      </c>
      <c r="C23" s="8">
        <v>1031</v>
      </c>
      <c r="D23" s="9"/>
      <c r="E23" s="10">
        <v>26</v>
      </c>
      <c r="F23" s="33">
        <f t="shared" si="0"/>
        <v>26806</v>
      </c>
      <c r="G23" s="19"/>
      <c r="H23" s="16"/>
      <c r="I23" s="17"/>
      <c r="J23" s="18"/>
    </row>
    <row r="24" spans="2:29" x14ac:dyDescent="0.25">
      <c r="B24" s="7">
        <v>46133</v>
      </c>
      <c r="C24" s="8">
        <v>1056</v>
      </c>
      <c r="D24" s="9"/>
      <c r="E24" s="10">
        <v>26</v>
      </c>
      <c r="F24" s="33">
        <f t="shared" si="0"/>
        <v>27456</v>
      </c>
      <c r="G24" s="19"/>
      <c r="H24" s="16"/>
      <c r="I24" s="17"/>
      <c r="J24" s="18"/>
    </row>
    <row r="25" spans="2:29" x14ac:dyDescent="0.25">
      <c r="B25" s="7">
        <v>46134</v>
      </c>
      <c r="C25" s="8">
        <v>1056</v>
      </c>
      <c r="D25" s="9"/>
      <c r="E25" s="10">
        <v>26</v>
      </c>
      <c r="F25" s="33">
        <f t="shared" si="0"/>
        <v>27456</v>
      </c>
      <c r="G25" s="19"/>
      <c r="H25" s="16"/>
      <c r="I25" s="17"/>
      <c r="J25" s="18"/>
    </row>
    <row r="26" spans="2:29" x14ac:dyDescent="0.25">
      <c r="B26" s="7">
        <v>46135</v>
      </c>
      <c r="C26" s="8">
        <v>1068</v>
      </c>
      <c r="D26" s="9"/>
      <c r="E26" s="10">
        <v>26</v>
      </c>
      <c r="F26" s="33">
        <f t="shared" si="0"/>
        <v>27768</v>
      </c>
      <c r="G26" s="19"/>
      <c r="H26" s="16"/>
      <c r="I26" s="17"/>
      <c r="J26" s="18"/>
    </row>
    <row r="27" spans="2:29" x14ac:dyDescent="0.25">
      <c r="B27" s="7">
        <v>46136</v>
      </c>
      <c r="C27" s="8">
        <v>1076</v>
      </c>
      <c r="D27" s="9"/>
      <c r="E27" s="10">
        <v>26</v>
      </c>
      <c r="F27" s="33">
        <f t="shared" si="0"/>
        <v>27976</v>
      </c>
      <c r="G27" s="19"/>
      <c r="H27" s="16"/>
      <c r="I27" s="17"/>
      <c r="J27" s="18"/>
    </row>
    <row r="28" spans="2:29" x14ac:dyDescent="0.25">
      <c r="B28" s="7">
        <v>46137</v>
      </c>
      <c r="C28" s="8">
        <v>1056</v>
      </c>
      <c r="D28" s="9"/>
      <c r="E28" s="10">
        <v>26</v>
      </c>
      <c r="F28" s="33">
        <f t="shared" si="0"/>
        <v>27456</v>
      </c>
      <c r="G28" s="19"/>
      <c r="H28" s="16"/>
      <c r="I28" s="17"/>
      <c r="J28" s="18"/>
    </row>
    <row r="29" spans="2:29" x14ac:dyDescent="0.25">
      <c r="B29" s="7">
        <v>46138</v>
      </c>
      <c r="C29" s="8">
        <v>1078</v>
      </c>
      <c r="D29" s="9"/>
      <c r="E29" s="10">
        <v>26</v>
      </c>
      <c r="F29" s="33">
        <f t="shared" si="0"/>
        <v>28028</v>
      </c>
      <c r="G29" s="19"/>
      <c r="H29" s="16"/>
      <c r="I29" s="17"/>
      <c r="J29" s="18"/>
    </row>
    <row r="30" spans="2:29" x14ac:dyDescent="0.25">
      <c r="B30" s="7">
        <v>46139</v>
      </c>
      <c r="C30" s="8">
        <v>1081</v>
      </c>
      <c r="D30" s="9"/>
      <c r="E30" s="10">
        <v>26</v>
      </c>
      <c r="F30" s="33">
        <f t="shared" si="0"/>
        <v>28106</v>
      </c>
      <c r="G30" s="19"/>
      <c r="H30" s="16"/>
      <c r="I30" s="17"/>
      <c r="J30" s="18"/>
    </row>
    <row r="31" spans="2:29" x14ac:dyDescent="0.25">
      <c r="B31" s="7">
        <v>46140</v>
      </c>
      <c r="C31" s="8">
        <v>1037</v>
      </c>
      <c r="D31" s="9"/>
      <c r="E31" s="10">
        <v>26</v>
      </c>
      <c r="F31" s="33">
        <f t="shared" si="0"/>
        <v>26962</v>
      </c>
      <c r="G31" s="19"/>
      <c r="H31" s="16"/>
      <c r="I31" s="17"/>
      <c r="J31" s="18"/>
    </row>
    <row r="32" spans="2:29" x14ac:dyDescent="0.25">
      <c r="B32" s="7">
        <v>46141</v>
      </c>
      <c r="C32" s="8">
        <v>1058</v>
      </c>
      <c r="D32" s="9"/>
      <c r="E32" s="10">
        <v>26</v>
      </c>
      <c r="F32" s="33">
        <f t="shared" si="0"/>
        <v>27508</v>
      </c>
      <c r="G32" s="19"/>
      <c r="H32" s="16"/>
      <c r="I32" s="17"/>
      <c r="J32" s="18"/>
    </row>
    <row r="33" spans="2:21" x14ac:dyDescent="0.25">
      <c r="B33" s="7">
        <v>46142</v>
      </c>
      <c r="C33" s="8">
        <v>1001</v>
      </c>
      <c r="D33" s="9"/>
      <c r="E33" s="10">
        <v>26</v>
      </c>
      <c r="F33" s="33">
        <f t="shared" si="0"/>
        <v>26026</v>
      </c>
      <c r="G33" s="19"/>
      <c r="H33" s="16"/>
      <c r="I33" s="17"/>
      <c r="J33" s="18"/>
    </row>
    <row r="34" spans="2:21" ht="15.75" thickBot="1" x14ac:dyDescent="0.3">
      <c r="B34" s="7"/>
      <c r="C34" s="44"/>
      <c r="D34" s="45"/>
      <c r="E34" s="10">
        <v>26</v>
      </c>
      <c r="F34" s="47">
        <f t="shared" si="0"/>
        <v>0</v>
      </c>
      <c r="G34" s="20"/>
      <c r="H34" s="21"/>
      <c r="I34" s="22"/>
      <c r="J34" s="23"/>
    </row>
    <row r="35" spans="2:21" x14ac:dyDescent="0.25">
      <c r="B35" s="38" t="s">
        <v>10</v>
      </c>
      <c r="C35" s="39">
        <f>SUM(C4:C34)</f>
        <v>32731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1317029.5712349997</v>
      </c>
    </row>
    <row r="36" spans="2:21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851006</v>
      </c>
      <c r="L36" s="31">
        <f>J36-J4-J5-J6</f>
        <v>841653.44405999989</v>
      </c>
    </row>
    <row r="37" spans="2:21" x14ac:dyDescent="0.25">
      <c r="B37" s="26" t="s">
        <v>14</v>
      </c>
      <c r="C37" s="30">
        <f>C35</f>
        <v>32731</v>
      </c>
      <c r="D37" s="9">
        <f>D35/1.03</f>
        <v>0</v>
      </c>
      <c r="E37" s="10"/>
      <c r="F37" s="33">
        <f>SUM(F4:F36)</f>
        <v>851006</v>
      </c>
      <c r="G37" s="19"/>
      <c r="H37" s="17" t="s">
        <v>15</v>
      </c>
      <c r="I37" s="17">
        <v>0.01</v>
      </c>
      <c r="J37" s="18"/>
      <c r="O37" s="111"/>
      <c r="P37" s="110"/>
      <c r="Q37" s="113"/>
      <c r="R37" s="112"/>
      <c r="S37" s="112"/>
      <c r="T37" s="110"/>
      <c r="U37" s="114"/>
    </row>
    <row r="38" spans="2:21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O38" s="111"/>
      <c r="P38" s="110"/>
      <c r="Q38" s="113"/>
      <c r="R38" s="112"/>
      <c r="S38" s="112"/>
      <c r="T38" s="110"/>
      <c r="U38" s="114"/>
    </row>
    <row r="39" spans="2:21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-466023.57123499969</v>
      </c>
      <c r="O39" s="111"/>
      <c r="P39" s="110"/>
      <c r="Q39" s="113"/>
      <c r="R39" s="112"/>
      <c r="S39" s="112"/>
      <c r="T39" s="110"/>
      <c r="U39" s="114"/>
    </row>
    <row r="40" spans="2:21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21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21" x14ac:dyDescent="0.25">
      <c r="J42" s="31"/>
    </row>
    <row r="43" spans="2:21" x14ac:dyDescent="0.25">
      <c r="J43" s="31"/>
    </row>
  </sheetData>
  <mergeCells count="8">
    <mergeCell ref="P20:AA20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2685-279B-45DC-B22E-C06302239F64}">
  <dimension ref="B1:AC43"/>
  <sheetViews>
    <sheetView zoomScale="85" zoomScaleNormal="85" workbookViewId="0">
      <selection activeCell="G13" sqref="G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2.710937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1029</v>
      </c>
      <c r="D4" s="9"/>
      <c r="E4" s="10">
        <v>26</v>
      </c>
      <c r="F4" s="33">
        <f>E4*C4</f>
        <v>26754</v>
      </c>
      <c r="G4" s="11"/>
      <c r="H4" s="12" t="s">
        <v>6</v>
      </c>
      <c r="I4" s="13">
        <v>0.01</v>
      </c>
      <c r="J4" s="14">
        <f>(F36+F37)*I4</f>
        <v>1849.9</v>
      </c>
    </row>
    <row r="5" spans="2:29" x14ac:dyDescent="0.25">
      <c r="B5" s="7">
        <v>46144</v>
      </c>
      <c r="C5" s="8">
        <v>1002</v>
      </c>
      <c r="D5" s="9"/>
      <c r="E5" s="10">
        <v>26</v>
      </c>
      <c r="F5" s="33">
        <f t="shared" ref="F5:F34" si="0">E5*C5</f>
        <v>26052</v>
      </c>
      <c r="G5" s="11"/>
      <c r="H5" s="12" t="s">
        <v>7</v>
      </c>
      <c r="I5" s="13">
        <v>1E-3</v>
      </c>
      <c r="J5" s="14">
        <f>(F36+F37-J4-J6)*I5</f>
        <v>183.14010000000002</v>
      </c>
    </row>
    <row r="6" spans="2:29" x14ac:dyDescent="0.25">
      <c r="B6" s="7">
        <v>46145</v>
      </c>
      <c r="C6" s="8">
        <v>1017</v>
      </c>
      <c r="D6" s="9"/>
      <c r="E6" s="10">
        <v>26</v>
      </c>
      <c r="F6" s="33">
        <f t="shared" si="0"/>
        <v>26442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1022</v>
      </c>
      <c r="D7" s="9"/>
      <c r="E7" s="10">
        <v>26</v>
      </c>
      <c r="F7" s="33">
        <f t="shared" si="0"/>
        <v>26572</v>
      </c>
      <c r="G7" s="11"/>
      <c r="H7" s="12" t="s">
        <v>9</v>
      </c>
      <c r="I7" s="13"/>
      <c r="J7" s="14">
        <f>'NİSAN 2026'!J39*-1</f>
        <v>466023.57123499969</v>
      </c>
    </row>
    <row r="8" spans="2:29" x14ac:dyDescent="0.25">
      <c r="B8" s="7">
        <v>46147</v>
      </c>
      <c r="C8" s="8">
        <v>1025</v>
      </c>
      <c r="D8" s="9"/>
      <c r="E8" s="10">
        <v>26</v>
      </c>
      <c r="F8" s="33">
        <f t="shared" si="0"/>
        <v>26650</v>
      </c>
      <c r="G8" s="15"/>
      <c r="H8" s="16"/>
      <c r="I8" s="17"/>
      <c r="J8" s="18"/>
    </row>
    <row r="9" spans="2:29" x14ac:dyDescent="0.25">
      <c r="B9" s="7">
        <v>46148</v>
      </c>
      <c r="C9" s="8">
        <v>0</v>
      </c>
      <c r="D9" s="9"/>
      <c r="E9" s="10">
        <v>26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>
        <v>2020</v>
      </c>
      <c r="D10" s="9"/>
      <c r="E10" s="10">
        <v>26</v>
      </c>
      <c r="F10" s="33">
        <f t="shared" si="0"/>
        <v>52520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21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21" ht="15.75" thickBot="1" x14ac:dyDescent="0.3">
      <c r="B34" s="7">
        <v>46173</v>
      </c>
      <c r="C34" s="44"/>
      <c r="D34" s="45"/>
      <c r="E34" s="10">
        <v>26</v>
      </c>
      <c r="F34" s="47">
        <f t="shared" si="0"/>
        <v>0</v>
      </c>
      <c r="G34" s="20"/>
      <c r="H34" s="21"/>
      <c r="I34" s="22"/>
      <c r="J34" s="23"/>
    </row>
    <row r="35" spans="2:21" x14ac:dyDescent="0.25">
      <c r="B35" s="38" t="s">
        <v>10</v>
      </c>
      <c r="C35" s="39">
        <f>SUM(C4:C34)</f>
        <v>7115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468056.61133499967</v>
      </c>
    </row>
    <row r="36" spans="2:21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184990</v>
      </c>
      <c r="L36" s="31">
        <f>J36-J4-J5-J6</f>
        <v>182956.95990000002</v>
      </c>
    </row>
    <row r="37" spans="2:21" x14ac:dyDescent="0.25">
      <c r="B37" s="26" t="s">
        <v>14</v>
      </c>
      <c r="C37" s="30">
        <f>C35</f>
        <v>7115</v>
      </c>
      <c r="D37" s="9">
        <f>D35/1.03</f>
        <v>0</v>
      </c>
      <c r="E37" s="10"/>
      <c r="F37" s="33">
        <f>SUM(F4:F36)</f>
        <v>184990</v>
      </c>
      <c r="G37" s="19"/>
      <c r="H37" s="17" t="s">
        <v>15</v>
      </c>
      <c r="I37" s="17">
        <v>0.01</v>
      </c>
      <c r="J37" s="18"/>
      <c r="O37" s="111"/>
      <c r="P37" s="110"/>
      <c r="Q37" s="113"/>
      <c r="R37" s="112"/>
      <c r="S37" s="112"/>
      <c r="T37" s="110"/>
      <c r="U37" s="114"/>
    </row>
    <row r="38" spans="2:21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O38" s="111"/>
      <c r="P38" s="110"/>
      <c r="Q38" s="113"/>
      <c r="R38" s="112"/>
      <c r="S38" s="112"/>
      <c r="T38" s="110"/>
      <c r="U38" s="114"/>
    </row>
    <row r="39" spans="2:21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-283066.61133499967</v>
      </c>
      <c r="O39" s="111"/>
      <c r="P39" s="110"/>
      <c r="Q39" s="113"/>
      <c r="R39" s="112"/>
      <c r="S39" s="112"/>
      <c r="T39" s="110"/>
      <c r="U39" s="114"/>
    </row>
    <row r="40" spans="2:21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21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21" x14ac:dyDescent="0.25">
      <c r="J42" s="31"/>
    </row>
    <row r="43" spans="2:21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FCB3-9411-4D69-9E22-726FEC7B7005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12.710937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283066.61133499967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21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21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21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223" t="s">
        <v>11</v>
      </c>
      <c r="I35" s="223"/>
      <c r="J35" s="25">
        <f>SUM(J4:J34)</f>
        <v>283066.61133499967</v>
      </c>
    </row>
    <row r="36" spans="2:21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0</v>
      </c>
      <c r="L36" s="31">
        <f>J36-J4-J5-J6</f>
        <v>0</v>
      </c>
    </row>
    <row r="37" spans="2:21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  <c r="O37" s="111"/>
      <c r="P37" s="110"/>
      <c r="Q37" s="113"/>
      <c r="R37" s="112"/>
      <c r="S37" s="112"/>
      <c r="T37" s="110"/>
      <c r="U37" s="114"/>
    </row>
    <row r="38" spans="2:21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O38" s="111"/>
      <c r="P38" s="110"/>
      <c r="Q38" s="113"/>
      <c r="R38" s="112"/>
      <c r="S38" s="112"/>
      <c r="T38" s="110"/>
      <c r="U38" s="114"/>
    </row>
    <row r="39" spans="2:21" ht="15.75" thickBot="1" x14ac:dyDescent="0.3">
      <c r="B39" s="225" t="s">
        <v>16</v>
      </c>
      <c r="C39" s="226"/>
      <c r="D39" s="27"/>
      <c r="E39" s="34"/>
      <c r="F39" s="35"/>
      <c r="G39" s="28"/>
      <c r="H39" s="227" t="s">
        <v>17</v>
      </c>
      <c r="I39" s="227"/>
      <c r="J39" s="29">
        <f>J36+J37+J38-J35</f>
        <v>-283066.61133499967</v>
      </c>
      <c r="O39" s="111"/>
      <c r="P39" s="110"/>
      <c r="Q39" s="113"/>
      <c r="R39" s="112"/>
      <c r="S39" s="112"/>
      <c r="T39" s="110"/>
      <c r="U39" s="114"/>
    </row>
    <row r="40" spans="2:21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21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21" x14ac:dyDescent="0.25">
      <c r="J42" s="31"/>
    </row>
    <row r="43" spans="2:21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1</vt:i4>
      </vt:variant>
    </vt:vector>
  </HeadingPairs>
  <TitlesOfParts>
    <vt:vector size="11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2026-01-12T09:55:53Z</cp:lastPrinted>
  <dcterms:created xsi:type="dcterms:W3CDTF">2015-06-05T18:19:34Z</dcterms:created>
  <dcterms:modified xsi:type="dcterms:W3CDTF">2026-05-08T13:21:33Z</dcterms:modified>
</cp:coreProperties>
</file>